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ter\01. Statement of financial performance\"/>
    </mc:Choice>
  </mc:AlternateContent>
  <xr:revisionPtr revIDLastSave="0" documentId="13_ncr:1_{460646DF-4D79-4558-9B05-F31E6CC76EF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'DC21'!$A$1:$AA$56</definedName>
    <definedName name="_xlnm.Print_Area" localSheetId="14">'DC22'!$A$1:$AA$56</definedName>
    <definedName name="_xlnm.Print_Area" localSheetId="18">'DC23'!$A$1:$AA$56</definedName>
    <definedName name="_xlnm.Print_Area" localSheetId="23">'DC24'!$A$1:$AA$56</definedName>
    <definedName name="_xlnm.Print_Area" localSheetId="27">'DC25'!$A$1:$AA$56</definedName>
    <definedName name="_xlnm.Print_Area" localSheetId="33">'DC26'!$A$1:$AA$56</definedName>
    <definedName name="_xlnm.Print_Area" localSheetId="38">'DC27'!$A$1:$AA$56</definedName>
    <definedName name="_xlnm.Print_Area" localSheetId="44">'DC28'!$A$1:$AA$56</definedName>
    <definedName name="_xlnm.Print_Area" localSheetId="49">'DC29'!$A$1:$AA$56</definedName>
    <definedName name="_xlnm.Print_Area" localSheetId="54">'DC43'!$A$1:$AA$56</definedName>
    <definedName name="_xlnm.Print_Area" localSheetId="1">ETH!$A$1:$AA$56</definedName>
    <definedName name="_xlnm.Print_Area" localSheetId="2">'KZN212'!$A$1:$AA$56</definedName>
    <definedName name="_xlnm.Print_Area" localSheetId="3">'KZN213'!$A$1:$AA$56</definedName>
    <definedName name="_xlnm.Print_Area" localSheetId="4">'KZN214'!$A$1:$AA$56</definedName>
    <definedName name="_xlnm.Print_Area" localSheetId="5">'KZN216'!$A$1:$AA$56</definedName>
    <definedName name="_xlnm.Print_Area" localSheetId="7">'KZN221'!$A$1:$AA$56</definedName>
    <definedName name="_xlnm.Print_Area" localSheetId="8">'KZN222'!$A$1:$AA$56</definedName>
    <definedName name="_xlnm.Print_Area" localSheetId="9">'KZN223'!$A$1:$AA$56</definedName>
    <definedName name="_xlnm.Print_Area" localSheetId="10">'KZN224'!$A$1:$AA$56</definedName>
    <definedName name="_xlnm.Print_Area" localSheetId="11">'KZN225'!$A$1:$AA$56</definedName>
    <definedName name="_xlnm.Print_Area" localSheetId="12">'KZN226'!$A$1:$AA$56</definedName>
    <definedName name="_xlnm.Print_Area" localSheetId="13">'KZN227'!$A$1:$AA$56</definedName>
    <definedName name="_xlnm.Print_Area" localSheetId="15">'KZN235'!$A$1:$AA$56</definedName>
    <definedName name="_xlnm.Print_Area" localSheetId="16">'KZN237'!$A$1:$AA$56</definedName>
    <definedName name="_xlnm.Print_Area" localSheetId="17">'KZN238'!$A$1:$AA$56</definedName>
    <definedName name="_xlnm.Print_Area" localSheetId="19">'KZN241'!$A$1:$AA$56</definedName>
    <definedName name="_xlnm.Print_Area" localSheetId="20">'KZN242'!$A$1:$AA$56</definedName>
    <definedName name="_xlnm.Print_Area" localSheetId="21">'KZN244'!$A$1:$AA$56</definedName>
    <definedName name="_xlnm.Print_Area" localSheetId="22">'KZN245'!$A$1:$AA$56</definedName>
    <definedName name="_xlnm.Print_Area" localSheetId="24">'KZN252'!$A$1:$AA$56</definedName>
    <definedName name="_xlnm.Print_Area" localSheetId="25">'KZN253'!$A$1:$AA$56</definedName>
    <definedName name="_xlnm.Print_Area" localSheetId="26">'KZN254'!$A$1:$AA$56</definedName>
    <definedName name="_xlnm.Print_Area" localSheetId="28">'KZN261'!$A$1:$AA$56</definedName>
    <definedName name="_xlnm.Print_Area" localSheetId="29">'KZN262'!$A$1:$AA$56</definedName>
    <definedName name="_xlnm.Print_Area" localSheetId="30">'KZN263'!$A$1:$AA$56</definedName>
    <definedName name="_xlnm.Print_Area" localSheetId="31">'KZN265'!$A$1:$AA$56</definedName>
    <definedName name="_xlnm.Print_Area" localSheetId="32">'KZN266'!$A$1:$AA$56</definedName>
    <definedName name="_xlnm.Print_Area" localSheetId="34">'KZN271'!$A$1:$AA$56</definedName>
    <definedName name="_xlnm.Print_Area" localSheetId="35">'KZN272'!$A$1:$AA$56</definedName>
    <definedName name="_xlnm.Print_Area" localSheetId="36">'KZN275'!$A$1:$AA$56</definedName>
    <definedName name="_xlnm.Print_Area" localSheetId="37">'KZN276'!$A$1:$AA$56</definedName>
    <definedName name="_xlnm.Print_Area" localSheetId="39">'KZN281'!$A$1:$AA$56</definedName>
    <definedName name="_xlnm.Print_Area" localSheetId="40">'KZN282'!$A$1:$AA$56</definedName>
    <definedName name="_xlnm.Print_Area" localSheetId="41">'KZN284'!$A$1:$AA$56</definedName>
    <definedName name="_xlnm.Print_Area" localSheetId="42">'KZN285'!$A$1:$AA$56</definedName>
    <definedName name="_xlnm.Print_Area" localSheetId="43">'KZN286'!$A$1:$AA$56</definedName>
    <definedName name="_xlnm.Print_Area" localSheetId="45">'KZN291'!$A$1:$AA$56</definedName>
    <definedName name="_xlnm.Print_Area" localSheetId="46">'KZN292'!$A$1:$AA$56</definedName>
    <definedName name="_xlnm.Print_Area" localSheetId="47">'KZN293'!$A$1:$AA$56</definedName>
    <definedName name="_xlnm.Print_Area" localSheetId="48">'KZN294'!$A$1:$AA$56</definedName>
    <definedName name="_xlnm.Print_Area" localSheetId="50">'KZN433'!$A$1:$AA$56</definedName>
    <definedName name="_xlnm.Print_Area" localSheetId="51">'KZN434'!$A$1:$AA$56</definedName>
    <definedName name="_xlnm.Print_Area" localSheetId="52">'KZN435'!$A$1:$AA$56</definedName>
    <definedName name="_xlnm.Print_Area" localSheetId="53">'KZN436'!$A$1:$AA$56</definedName>
    <definedName name="_xlnm.Print_Area" localSheetId="0">Summary!$A$1:$AA$56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43" i="52" l="1"/>
  <c r="R45" i="52" s="1"/>
  <c r="R47" i="52" s="1"/>
  <c r="K41" i="33"/>
  <c r="K43" i="33" s="1"/>
  <c r="K45" i="33" s="1"/>
  <c r="K47" i="33" s="1"/>
  <c r="C41" i="54"/>
  <c r="C43" i="54" s="1"/>
  <c r="C45" i="54" s="1"/>
  <c r="C47" i="54" s="1"/>
  <c r="L37" i="2"/>
  <c r="L41" i="2" s="1"/>
  <c r="L43" i="2" s="1"/>
  <c r="L45" i="2" s="1"/>
  <c r="L47" i="2" s="1"/>
  <c r="U37" i="3"/>
  <c r="U41" i="3" s="1"/>
  <c r="U43" i="3" s="1"/>
  <c r="U45" i="3" s="1"/>
  <c r="U47" i="3" s="1"/>
  <c r="R37" i="3"/>
  <c r="R41" i="3" s="1"/>
  <c r="R43" i="3" s="1"/>
  <c r="R45" i="3" s="1"/>
  <c r="R47" i="3" s="1"/>
  <c r="J37" i="6"/>
  <c r="J41" i="6" s="1"/>
  <c r="J43" i="6" s="1"/>
  <c r="J45" i="6" s="1"/>
  <c r="J47" i="6" s="1"/>
  <c r="D37" i="6"/>
  <c r="D41" i="6" s="1"/>
  <c r="D43" i="6" s="1"/>
  <c r="D45" i="6" s="1"/>
  <c r="D47" i="6" s="1"/>
  <c r="O37" i="10"/>
  <c r="O41" i="10" s="1"/>
  <c r="O43" i="10" s="1"/>
  <c r="O45" i="10" s="1"/>
  <c r="O47" i="10" s="1"/>
  <c r="Y37" i="13"/>
  <c r="Y41" i="13" s="1"/>
  <c r="Y43" i="13" s="1"/>
  <c r="Y45" i="13" s="1"/>
  <c r="Y47" i="13" s="1"/>
  <c r="I37" i="13"/>
  <c r="I41" i="13" s="1"/>
  <c r="I43" i="13" s="1"/>
  <c r="I45" i="13" s="1"/>
  <c r="I47" i="13" s="1"/>
  <c r="C37" i="16"/>
  <c r="C41" i="16" s="1"/>
  <c r="C43" i="16" s="1"/>
  <c r="C45" i="16" s="1"/>
  <c r="C47" i="16" s="1"/>
  <c r="X37" i="17"/>
  <c r="Z37" i="17" s="1"/>
  <c r="P37" i="19"/>
  <c r="P41" i="19" s="1"/>
  <c r="P43" i="19" s="1"/>
  <c r="P45" i="19" s="1"/>
  <c r="P47" i="19" s="1"/>
  <c r="P37" i="20"/>
  <c r="P41" i="20" s="1"/>
  <c r="P43" i="20" s="1"/>
  <c r="P45" i="20" s="1"/>
  <c r="P47" i="20" s="1"/>
  <c r="H37" i="20"/>
  <c r="H41" i="20" s="1"/>
  <c r="H43" i="20" s="1"/>
  <c r="H45" i="20" s="1"/>
  <c r="H47" i="20" s="1"/>
  <c r="H37" i="21"/>
  <c r="H41" i="21" s="1"/>
  <c r="H43" i="21" s="1"/>
  <c r="H45" i="21" s="1"/>
  <c r="H47" i="21" s="1"/>
  <c r="X37" i="22"/>
  <c r="Y37" i="23"/>
  <c r="Y41" i="23" s="1"/>
  <c r="Y43" i="23" s="1"/>
  <c r="Y45" i="23" s="1"/>
  <c r="Y47" i="23" s="1"/>
  <c r="Q37" i="23"/>
  <c r="Q41" i="23" s="1"/>
  <c r="Q43" i="23" s="1"/>
  <c r="Q45" i="23" s="1"/>
  <c r="Q47" i="23" s="1"/>
  <c r="Q37" i="24"/>
  <c r="Q41" i="24" s="1"/>
  <c r="Q43" i="24" s="1"/>
  <c r="Q45" i="24" s="1"/>
  <c r="Q47" i="24" s="1"/>
  <c r="I37" i="24"/>
  <c r="I41" i="24" s="1"/>
  <c r="I43" i="24" s="1"/>
  <c r="I45" i="24" s="1"/>
  <c r="I47" i="24" s="1"/>
  <c r="I37" i="25"/>
  <c r="I41" i="25" s="1"/>
  <c r="I43" i="25" s="1"/>
  <c r="I45" i="25" s="1"/>
  <c r="I47" i="25" s="1"/>
  <c r="Y37" i="26"/>
  <c r="Y41" i="26" s="1"/>
  <c r="Y43" i="26" s="1"/>
  <c r="Y45" i="26" s="1"/>
  <c r="Y47" i="26" s="1"/>
  <c r="R37" i="27"/>
  <c r="R41" i="27" s="1"/>
  <c r="R43" i="27" s="1"/>
  <c r="R45" i="27" s="1"/>
  <c r="R47" i="27" s="1"/>
  <c r="R37" i="28"/>
  <c r="R41" i="28" s="1"/>
  <c r="R43" i="28" s="1"/>
  <c r="R45" i="28" s="1"/>
  <c r="R47" i="28" s="1"/>
  <c r="J37" i="28"/>
  <c r="J41" i="28" s="1"/>
  <c r="J43" i="28" s="1"/>
  <c r="J45" i="28" s="1"/>
  <c r="J47" i="28" s="1"/>
  <c r="J37" i="29"/>
  <c r="J41" i="29" s="1"/>
  <c r="J43" i="29" s="1"/>
  <c r="J45" i="29" s="1"/>
  <c r="J47" i="29" s="1"/>
  <c r="D37" i="29"/>
  <c r="D41" i="29" s="1"/>
  <c r="D43" i="29" s="1"/>
  <c r="D45" i="29" s="1"/>
  <c r="D47" i="29" s="1"/>
  <c r="AA37" i="30"/>
  <c r="AA41" i="30" s="1"/>
  <c r="AA43" i="30" s="1"/>
  <c r="AA45" i="30" s="1"/>
  <c r="AA47" i="30" s="1"/>
  <c r="AA37" i="31"/>
  <c r="AA41" i="31" s="1"/>
  <c r="AA43" i="31" s="1"/>
  <c r="AA45" i="31" s="1"/>
  <c r="AA47" i="31" s="1"/>
  <c r="U37" i="31"/>
  <c r="U41" i="31" s="1"/>
  <c r="U43" i="31" s="1"/>
  <c r="U45" i="31" s="1"/>
  <c r="U47" i="31" s="1"/>
  <c r="S37" i="31"/>
  <c r="S41" i="31" s="1"/>
  <c r="S43" i="31" s="1"/>
  <c r="S45" i="31" s="1"/>
  <c r="S47" i="31" s="1"/>
  <c r="S37" i="32"/>
  <c r="S41" i="32" s="1"/>
  <c r="S43" i="32" s="1"/>
  <c r="S45" i="32" s="1"/>
  <c r="S47" i="32" s="1"/>
  <c r="M37" i="32"/>
  <c r="M41" i="32" s="1"/>
  <c r="M43" i="32" s="1"/>
  <c r="M45" i="32" s="1"/>
  <c r="M47" i="32" s="1"/>
  <c r="K37" i="32"/>
  <c r="K41" i="32" s="1"/>
  <c r="K43" i="32" s="1"/>
  <c r="K45" i="32" s="1"/>
  <c r="K47" i="32" s="1"/>
  <c r="K37" i="33"/>
  <c r="E37" i="33"/>
  <c r="E41" i="33" s="1"/>
  <c r="E43" i="33" s="1"/>
  <c r="E45" i="33" s="1"/>
  <c r="E47" i="33" s="1"/>
  <c r="C37" i="33"/>
  <c r="C41" i="33" s="1"/>
  <c r="C43" i="33" s="1"/>
  <c r="C45" i="33" s="1"/>
  <c r="C47" i="33" s="1"/>
  <c r="C37" i="34"/>
  <c r="C41" i="34" s="1"/>
  <c r="C43" i="34" s="1"/>
  <c r="C45" i="34" s="1"/>
  <c r="C47" i="34" s="1"/>
  <c r="V37" i="35"/>
  <c r="V41" i="35" s="1"/>
  <c r="V43" i="35" s="1"/>
  <c r="V45" i="35" s="1"/>
  <c r="V47" i="35" s="1"/>
  <c r="T37" i="35"/>
  <c r="T41" i="35" s="1"/>
  <c r="T43" i="35" s="1"/>
  <c r="T45" i="35" s="1"/>
  <c r="T47" i="35" s="1"/>
  <c r="T37" i="36"/>
  <c r="T41" i="36" s="1"/>
  <c r="T43" i="36" s="1"/>
  <c r="T45" i="36" s="1"/>
  <c r="T47" i="36" s="1"/>
  <c r="N37" i="36"/>
  <c r="N41" i="36" s="1"/>
  <c r="N43" i="36" s="1"/>
  <c r="N45" i="36" s="1"/>
  <c r="N47" i="36" s="1"/>
  <c r="L37" i="36"/>
  <c r="L41" i="36" s="1"/>
  <c r="L43" i="36" s="1"/>
  <c r="L45" i="36" s="1"/>
  <c r="L47" i="36" s="1"/>
  <c r="L37" i="37"/>
  <c r="L41" i="37" s="1"/>
  <c r="L43" i="37" s="1"/>
  <c r="L45" i="37" s="1"/>
  <c r="L47" i="37" s="1"/>
  <c r="F37" i="37"/>
  <c r="F41" i="37" s="1"/>
  <c r="F43" i="37" s="1"/>
  <c r="F45" i="37" s="1"/>
  <c r="F47" i="37" s="1"/>
  <c r="D37" i="37"/>
  <c r="D41" i="37" s="1"/>
  <c r="D43" i="37" s="1"/>
  <c r="D45" i="37" s="1"/>
  <c r="D47" i="37" s="1"/>
  <c r="W37" i="39"/>
  <c r="W41" i="39" s="1"/>
  <c r="W43" i="39" s="1"/>
  <c r="W45" i="39" s="1"/>
  <c r="W47" i="39" s="1"/>
  <c r="U37" i="39"/>
  <c r="U41" i="39" s="1"/>
  <c r="U43" i="39" s="1"/>
  <c r="U45" i="39" s="1"/>
  <c r="U47" i="39" s="1"/>
  <c r="U37" i="40"/>
  <c r="U41" i="40" s="1"/>
  <c r="U43" i="40" s="1"/>
  <c r="U45" i="40" s="1"/>
  <c r="U47" i="40" s="1"/>
  <c r="O37" i="40"/>
  <c r="O41" i="40" s="1"/>
  <c r="O43" i="40" s="1"/>
  <c r="O45" i="40" s="1"/>
  <c r="O47" i="40" s="1"/>
  <c r="M37" i="40"/>
  <c r="M41" i="40" s="1"/>
  <c r="M43" i="40" s="1"/>
  <c r="M45" i="40" s="1"/>
  <c r="M47" i="40" s="1"/>
  <c r="G37" i="41"/>
  <c r="G41" i="41" s="1"/>
  <c r="G43" i="41" s="1"/>
  <c r="G45" i="41" s="1"/>
  <c r="G47" i="41" s="1"/>
  <c r="E37" i="41"/>
  <c r="E41" i="41" s="1"/>
  <c r="E43" i="41" s="1"/>
  <c r="E45" i="41" s="1"/>
  <c r="E47" i="41" s="1"/>
  <c r="X37" i="43"/>
  <c r="V37" i="43"/>
  <c r="V41" i="43" s="1"/>
  <c r="V43" i="43" s="1"/>
  <c r="V45" i="43" s="1"/>
  <c r="V47" i="43" s="1"/>
  <c r="P37" i="44"/>
  <c r="P41" i="44" s="1"/>
  <c r="P43" i="44" s="1"/>
  <c r="P45" i="44" s="1"/>
  <c r="P47" i="44" s="1"/>
  <c r="N37" i="44"/>
  <c r="N41" i="44" s="1"/>
  <c r="N43" i="44" s="1"/>
  <c r="N45" i="44" s="1"/>
  <c r="N47" i="44" s="1"/>
  <c r="H37" i="45"/>
  <c r="H41" i="45" s="1"/>
  <c r="H43" i="45" s="1"/>
  <c r="H45" i="45" s="1"/>
  <c r="H47" i="45" s="1"/>
  <c r="F37" i="45"/>
  <c r="F41" i="45" s="1"/>
  <c r="F43" i="45" s="1"/>
  <c r="F45" i="45" s="1"/>
  <c r="F47" i="45" s="1"/>
  <c r="Y37" i="47"/>
  <c r="Y41" i="47" s="1"/>
  <c r="Y43" i="47" s="1"/>
  <c r="Y45" i="47" s="1"/>
  <c r="Y47" i="47" s="1"/>
  <c r="W37" i="47"/>
  <c r="W41" i="47" s="1"/>
  <c r="W43" i="47" s="1"/>
  <c r="W45" i="47" s="1"/>
  <c r="W47" i="47" s="1"/>
  <c r="Q37" i="48"/>
  <c r="Q41" i="48" s="1"/>
  <c r="Q43" i="48" s="1"/>
  <c r="Q45" i="48" s="1"/>
  <c r="Q47" i="48" s="1"/>
  <c r="O37" i="48"/>
  <c r="O41" i="48" s="1"/>
  <c r="O43" i="48" s="1"/>
  <c r="O45" i="48" s="1"/>
  <c r="O47" i="48" s="1"/>
  <c r="I37" i="49"/>
  <c r="I41" i="49" s="1"/>
  <c r="I43" i="49" s="1"/>
  <c r="I45" i="49" s="1"/>
  <c r="I47" i="49" s="1"/>
  <c r="G37" i="50"/>
  <c r="G41" i="50" s="1"/>
  <c r="G43" i="50" s="1"/>
  <c r="G45" i="50" s="1"/>
  <c r="G47" i="50" s="1"/>
  <c r="X37" i="51"/>
  <c r="X41" i="51" s="1"/>
  <c r="R37" i="52"/>
  <c r="R41" i="52" s="1"/>
  <c r="P37" i="53"/>
  <c r="P41" i="53" s="1"/>
  <c r="P43" i="53" s="1"/>
  <c r="P45" i="53" s="1"/>
  <c r="P47" i="53" s="1"/>
  <c r="H37" i="53"/>
  <c r="H41" i="53" s="1"/>
  <c r="H43" i="53" s="1"/>
  <c r="H45" i="53" s="1"/>
  <c r="H47" i="53" s="1"/>
  <c r="H37" i="54"/>
  <c r="H41" i="54" s="1"/>
  <c r="H43" i="54" s="1"/>
  <c r="H45" i="54" s="1"/>
  <c r="H47" i="54" s="1"/>
  <c r="Y37" i="55"/>
  <c r="Y41" i="55" s="1"/>
  <c r="Y43" i="55" s="1"/>
  <c r="Y45" i="55" s="1"/>
  <c r="Y47" i="55" s="1"/>
  <c r="Y37" i="1"/>
  <c r="Y41" i="1" s="1"/>
  <c r="Y43" i="1" s="1"/>
  <c r="Y45" i="1" s="1"/>
  <c r="Y47" i="1" s="1"/>
  <c r="Q37" i="1"/>
  <c r="Q41" i="1" s="1"/>
  <c r="Q43" i="1" s="1"/>
  <c r="Q45" i="1" s="1"/>
  <c r="Q47" i="1" s="1"/>
  <c r="AA35" i="2"/>
  <c r="Z35" i="2"/>
  <c r="Y35" i="2"/>
  <c r="X35" i="2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Z35" i="3" s="1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Z35" i="4" s="1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Z35" i="5" s="1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Z35" i="6" s="1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Z35" i="7" s="1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Z35" i="10" s="1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Z35" i="11" s="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Z35" i="12" s="1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Z35" i="13" s="1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Y35" i="14"/>
  <c r="X35" i="14"/>
  <c r="Z35" i="14" s="1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5" i="15"/>
  <c r="Y35" i="15"/>
  <c r="X35" i="15"/>
  <c r="Z35" i="15" s="1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Y35" i="16"/>
  <c r="X35" i="16"/>
  <c r="Z35" i="16" s="1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Z35" i="17" s="1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Z35" i="18" s="1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X35" i="19"/>
  <c r="Z35" i="19" s="1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X35" i="20"/>
  <c r="Z35" i="20" s="1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Y35" i="21"/>
  <c r="X35" i="21"/>
  <c r="Z35" i="21" s="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22"/>
  <c r="Y35" i="22"/>
  <c r="X35" i="22"/>
  <c r="Z35" i="22" s="1"/>
  <c r="W35" i="22"/>
  <c r="V35" i="22"/>
  <c r="U35" i="22"/>
  <c r="T35" i="22"/>
  <c r="S35" i="22"/>
  <c r="R35" i="22"/>
  <c r="Q35" i="22"/>
  <c r="P35" i="22"/>
  <c r="O35" i="22"/>
  <c r="N35" i="22"/>
  <c r="M35" i="22"/>
  <c r="L35" i="22"/>
  <c r="K35" i="22"/>
  <c r="J35" i="22"/>
  <c r="I35" i="22"/>
  <c r="H35" i="22"/>
  <c r="G35" i="22"/>
  <c r="F35" i="22"/>
  <c r="E35" i="22"/>
  <c r="D35" i="22"/>
  <c r="C35" i="22"/>
  <c r="AA35" i="23"/>
  <c r="Y35" i="23"/>
  <c r="X35" i="23"/>
  <c r="Z35" i="23" s="1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H35" i="23"/>
  <c r="G35" i="23"/>
  <c r="F35" i="23"/>
  <c r="E35" i="23"/>
  <c r="D35" i="23"/>
  <c r="C35" i="23"/>
  <c r="AA35" i="24"/>
  <c r="Y35" i="24"/>
  <c r="X35" i="24"/>
  <c r="Z35" i="24" s="1"/>
  <c r="W35" i="24"/>
  <c r="V35" i="24"/>
  <c r="U35" i="24"/>
  <c r="T35" i="24"/>
  <c r="S35" i="24"/>
  <c r="R35" i="24"/>
  <c r="Q35" i="24"/>
  <c r="P35" i="24"/>
  <c r="O35" i="24"/>
  <c r="N35" i="24"/>
  <c r="M35" i="24"/>
  <c r="L35" i="24"/>
  <c r="K35" i="24"/>
  <c r="J35" i="24"/>
  <c r="I35" i="24"/>
  <c r="H35" i="24"/>
  <c r="G35" i="24"/>
  <c r="F35" i="24"/>
  <c r="E35" i="24"/>
  <c r="D35" i="24"/>
  <c r="C35" i="24"/>
  <c r="AA35" i="25"/>
  <c r="Y35" i="25"/>
  <c r="X35" i="25"/>
  <c r="Z35" i="25" s="1"/>
  <c r="W35" i="25"/>
  <c r="V35" i="25"/>
  <c r="U35" i="25"/>
  <c r="T35" i="25"/>
  <c r="S35" i="25"/>
  <c r="R35" i="25"/>
  <c r="Q35" i="25"/>
  <c r="P35" i="25"/>
  <c r="O35" i="25"/>
  <c r="N35" i="25"/>
  <c r="M35" i="25"/>
  <c r="L35" i="25"/>
  <c r="K35" i="25"/>
  <c r="J35" i="25"/>
  <c r="I35" i="25"/>
  <c r="H35" i="25"/>
  <c r="G35" i="25"/>
  <c r="F35" i="25"/>
  <c r="E35" i="25"/>
  <c r="D35" i="25"/>
  <c r="C35" i="25"/>
  <c r="AA35" i="26"/>
  <c r="Y35" i="26"/>
  <c r="X35" i="26"/>
  <c r="Z35" i="26" s="1"/>
  <c r="W35" i="26"/>
  <c r="V35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H35" i="26"/>
  <c r="G35" i="26"/>
  <c r="F35" i="26"/>
  <c r="E35" i="26"/>
  <c r="D35" i="26"/>
  <c r="C35" i="26"/>
  <c r="AA35" i="27"/>
  <c r="Y35" i="27"/>
  <c r="X35" i="27"/>
  <c r="Z35" i="27" s="1"/>
  <c r="W35" i="27"/>
  <c r="V35" i="27"/>
  <c r="U35" i="27"/>
  <c r="T35" i="27"/>
  <c r="S35" i="27"/>
  <c r="R35" i="27"/>
  <c r="Q35" i="27"/>
  <c r="P35" i="27"/>
  <c r="O35" i="27"/>
  <c r="N35" i="27"/>
  <c r="M35" i="27"/>
  <c r="L35" i="27"/>
  <c r="K35" i="27"/>
  <c r="J35" i="27"/>
  <c r="I35" i="27"/>
  <c r="H35" i="27"/>
  <c r="G35" i="27"/>
  <c r="F35" i="27"/>
  <c r="E35" i="27"/>
  <c r="D35" i="27"/>
  <c r="C35" i="27"/>
  <c r="AA35" i="28"/>
  <c r="Y35" i="28"/>
  <c r="X35" i="28"/>
  <c r="Z35" i="28" s="1"/>
  <c r="W35" i="28"/>
  <c r="V35" i="28"/>
  <c r="U35" i="28"/>
  <c r="T35" i="28"/>
  <c r="S35" i="28"/>
  <c r="R35" i="28"/>
  <c r="Q35" i="28"/>
  <c r="P35" i="28"/>
  <c r="O35" i="28"/>
  <c r="N35" i="28"/>
  <c r="M35" i="28"/>
  <c r="L35" i="28"/>
  <c r="K35" i="28"/>
  <c r="J35" i="28"/>
  <c r="I35" i="28"/>
  <c r="H35" i="28"/>
  <c r="G35" i="28"/>
  <c r="F35" i="28"/>
  <c r="E35" i="28"/>
  <c r="D35" i="28"/>
  <c r="C35" i="28"/>
  <c r="AA35" i="29"/>
  <c r="Y35" i="29"/>
  <c r="X35" i="29"/>
  <c r="Z35" i="29" s="1"/>
  <c r="W35" i="29"/>
  <c r="V35" i="29"/>
  <c r="U35" i="29"/>
  <c r="T35" i="29"/>
  <c r="S35" i="29"/>
  <c r="R35" i="29"/>
  <c r="Q35" i="29"/>
  <c r="P35" i="29"/>
  <c r="O35" i="29"/>
  <c r="N35" i="29"/>
  <c r="M35" i="29"/>
  <c r="L35" i="29"/>
  <c r="K35" i="29"/>
  <c r="J35" i="29"/>
  <c r="I35" i="29"/>
  <c r="H35" i="29"/>
  <c r="G35" i="29"/>
  <c r="F35" i="29"/>
  <c r="E35" i="29"/>
  <c r="D35" i="29"/>
  <c r="C35" i="29"/>
  <c r="AA35" i="30"/>
  <c r="Y35" i="30"/>
  <c r="X35" i="30"/>
  <c r="W35" i="30"/>
  <c r="V35" i="30"/>
  <c r="U35" i="30"/>
  <c r="T35" i="30"/>
  <c r="S35" i="30"/>
  <c r="R35" i="30"/>
  <c r="Q35" i="30"/>
  <c r="P35" i="30"/>
  <c r="O35" i="30"/>
  <c r="N35" i="30"/>
  <c r="M35" i="30"/>
  <c r="L35" i="30"/>
  <c r="K35" i="30"/>
  <c r="J35" i="30"/>
  <c r="I35" i="30"/>
  <c r="H35" i="30"/>
  <c r="G35" i="30"/>
  <c r="F35" i="30"/>
  <c r="E35" i="30"/>
  <c r="D35" i="30"/>
  <c r="C35" i="30"/>
  <c r="AA35" i="31"/>
  <c r="Z35" i="31"/>
  <c r="Y35" i="31"/>
  <c r="X35" i="31"/>
  <c r="W35" i="31"/>
  <c r="V35" i="31"/>
  <c r="U35" i="31"/>
  <c r="T35" i="31"/>
  <c r="S35" i="31"/>
  <c r="R35" i="31"/>
  <c r="Q35" i="31"/>
  <c r="P35" i="31"/>
  <c r="O35" i="31"/>
  <c r="N35" i="31"/>
  <c r="M35" i="31"/>
  <c r="L35" i="31"/>
  <c r="K35" i="31"/>
  <c r="J35" i="31"/>
  <c r="I35" i="31"/>
  <c r="H35" i="31"/>
  <c r="G35" i="31"/>
  <c r="F35" i="31"/>
  <c r="E35" i="31"/>
  <c r="D35" i="31"/>
  <c r="C35" i="31"/>
  <c r="AA35" i="32"/>
  <c r="Y35" i="32"/>
  <c r="X35" i="32"/>
  <c r="Z35" i="32" s="1"/>
  <c r="W35" i="32"/>
  <c r="V35" i="32"/>
  <c r="U35" i="32"/>
  <c r="T35" i="32"/>
  <c r="S35" i="32"/>
  <c r="R35" i="32"/>
  <c r="Q35" i="32"/>
  <c r="P35" i="32"/>
  <c r="O35" i="32"/>
  <c r="N35" i="32"/>
  <c r="M35" i="32"/>
  <c r="L35" i="32"/>
  <c r="K35" i="32"/>
  <c r="J35" i="32"/>
  <c r="I35" i="32"/>
  <c r="H35" i="32"/>
  <c r="G35" i="32"/>
  <c r="F35" i="32"/>
  <c r="E35" i="32"/>
  <c r="D35" i="32"/>
  <c r="C35" i="32"/>
  <c r="AA35" i="33"/>
  <c r="Y35" i="33"/>
  <c r="X35" i="33"/>
  <c r="Z35" i="33" s="1"/>
  <c r="W35" i="33"/>
  <c r="V35" i="33"/>
  <c r="U35" i="33"/>
  <c r="T35" i="33"/>
  <c r="S35" i="33"/>
  <c r="R35" i="33"/>
  <c r="Q35" i="33"/>
  <c r="P35" i="33"/>
  <c r="O35" i="33"/>
  <c r="N35" i="33"/>
  <c r="M35" i="33"/>
  <c r="L35" i="33"/>
  <c r="K35" i="33"/>
  <c r="J35" i="33"/>
  <c r="I35" i="33"/>
  <c r="H35" i="33"/>
  <c r="G35" i="33"/>
  <c r="F35" i="33"/>
  <c r="E35" i="33"/>
  <c r="D35" i="33"/>
  <c r="C35" i="33"/>
  <c r="AA35" i="34"/>
  <c r="Y35" i="34"/>
  <c r="X35" i="34"/>
  <c r="Z35" i="34" s="1"/>
  <c r="W35" i="34"/>
  <c r="V35" i="34"/>
  <c r="U35" i="34"/>
  <c r="T35" i="34"/>
  <c r="S35" i="34"/>
  <c r="R35" i="34"/>
  <c r="Q35" i="34"/>
  <c r="P35" i="34"/>
  <c r="O35" i="34"/>
  <c r="N35" i="34"/>
  <c r="M35" i="34"/>
  <c r="L35" i="34"/>
  <c r="K35" i="34"/>
  <c r="J35" i="34"/>
  <c r="I35" i="34"/>
  <c r="H35" i="34"/>
  <c r="G35" i="34"/>
  <c r="F35" i="34"/>
  <c r="E35" i="34"/>
  <c r="D35" i="34"/>
  <c r="C35" i="34"/>
  <c r="AA35" i="35"/>
  <c r="Y35" i="35"/>
  <c r="X35" i="35"/>
  <c r="Z35" i="35" s="1"/>
  <c r="W35" i="35"/>
  <c r="V35" i="35"/>
  <c r="U35" i="35"/>
  <c r="T35" i="35"/>
  <c r="S35" i="35"/>
  <c r="R35" i="35"/>
  <c r="Q35" i="35"/>
  <c r="P35" i="35"/>
  <c r="O35" i="35"/>
  <c r="N35" i="35"/>
  <c r="M35" i="35"/>
  <c r="L35" i="35"/>
  <c r="K35" i="35"/>
  <c r="J35" i="35"/>
  <c r="I35" i="35"/>
  <c r="H35" i="35"/>
  <c r="G35" i="35"/>
  <c r="F35" i="35"/>
  <c r="E35" i="35"/>
  <c r="D35" i="35"/>
  <c r="C35" i="35"/>
  <c r="AA35" i="36"/>
  <c r="Y35" i="36"/>
  <c r="X35" i="36"/>
  <c r="Z35" i="36" s="1"/>
  <c r="W35" i="36"/>
  <c r="V35" i="36"/>
  <c r="U35" i="36"/>
  <c r="T35" i="36"/>
  <c r="S35" i="36"/>
  <c r="R35" i="36"/>
  <c r="Q35" i="36"/>
  <c r="P35" i="36"/>
  <c r="O35" i="36"/>
  <c r="N35" i="36"/>
  <c r="M35" i="36"/>
  <c r="L35" i="36"/>
  <c r="K35" i="36"/>
  <c r="J35" i="36"/>
  <c r="I35" i="36"/>
  <c r="H35" i="36"/>
  <c r="G35" i="36"/>
  <c r="F35" i="36"/>
  <c r="E35" i="36"/>
  <c r="D35" i="36"/>
  <c r="C35" i="36"/>
  <c r="AA35" i="37"/>
  <c r="Y35" i="37"/>
  <c r="X35" i="37"/>
  <c r="Z35" i="37" s="1"/>
  <c r="W35" i="37"/>
  <c r="V35" i="37"/>
  <c r="U35" i="37"/>
  <c r="T35" i="37"/>
  <c r="S35" i="37"/>
  <c r="R35" i="37"/>
  <c r="Q35" i="37"/>
  <c r="P35" i="37"/>
  <c r="O35" i="37"/>
  <c r="N35" i="37"/>
  <c r="M35" i="37"/>
  <c r="L35" i="37"/>
  <c r="K35" i="37"/>
  <c r="J35" i="37"/>
  <c r="I35" i="37"/>
  <c r="H35" i="37"/>
  <c r="G35" i="37"/>
  <c r="F35" i="37"/>
  <c r="E35" i="37"/>
  <c r="D35" i="37"/>
  <c r="C35" i="37"/>
  <c r="AA35" i="38"/>
  <c r="Y35" i="38"/>
  <c r="X35" i="38"/>
  <c r="Z35" i="38" s="1"/>
  <c r="W35" i="38"/>
  <c r="V35" i="38"/>
  <c r="U35" i="38"/>
  <c r="T35" i="38"/>
  <c r="S35" i="38"/>
  <c r="R35" i="38"/>
  <c r="Q35" i="38"/>
  <c r="P35" i="38"/>
  <c r="O35" i="38"/>
  <c r="N35" i="38"/>
  <c r="M35" i="38"/>
  <c r="L35" i="38"/>
  <c r="K35" i="38"/>
  <c r="J35" i="38"/>
  <c r="I35" i="38"/>
  <c r="H35" i="38"/>
  <c r="G35" i="38"/>
  <c r="F35" i="38"/>
  <c r="E35" i="38"/>
  <c r="D35" i="38"/>
  <c r="C35" i="38"/>
  <c r="AA35" i="39"/>
  <c r="Y35" i="39"/>
  <c r="X35" i="39"/>
  <c r="Z35" i="39" s="1"/>
  <c r="W35" i="39"/>
  <c r="V35" i="39"/>
  <c r="U35" i="39"/>
  <c r="T35" i="39"/>
  <c r="S35" i="39"/>
  <c r="R35" i="39"/>
  <c r="Q35" i="39"/>
  <c r="P35" i="39"/>
  <c r="O35" i="39"/>
  <c r="N35" i="39"/>
  <c r="M35" i="39"/>
  <c r="L35" i="39"/>
  <c r="K35" i="39"/>
  <c r="J35" i="39"/>
  <c r="I35" i="39"/>
  <c r="H35" i="39"/>
  <c r="G35" i="39"/>
  <c r="F35" i="39"/>
  <c r="E35" i="39"/>
  <c r="D35" i="39"/>
  <c r="C35" i="39"/>
  <c r="AA35" i="40"/>
  <c r="Y35" i="40"/>
  <c r="X35" i="40"/>
  <c r="Z35" i="40" s="1"/>
  <c r="W35" i="40"/>
  <c r="V35" i="40"/>
  <c r="U35" i="40"/>
  <c r="T35" i="40"/>
  <c r="S35" i="40"/>
  <c r="R35" i="40"/>
  <c r="Q35" i="40"/>
  <c r="P35" i="40"/>
  <c r="O35" i="40"/>
  <c r="N35" i="40"/>
  <c r="M35" i="40"/>
  <c r="L35" i="40"/>
  <c r="K35" i="40"/>
  <c r="J35" i="40"/>
  <c r="I35" i="40"/>
  <c r="H35" i="40"/>
  <c r="G35" i="40"/>
  <c r="F35" i="40"/>
  <c r="E35" i="40"/>
  <c r="D35" i="40"/>
  <c r="C35" i="40"/>
  <c r="AA35" i="41"/>
  <c r="Y35" i="41"/>
  <c r="X35" i="41"/>
  <c r="Z35" i="41" s="1"/>
  <c r="W35" i="41"/>
  <c r="V35" i="41"/>
  <c r="U35" i="41"/>
  <c r="T35" i="41"/>
  <c r="S35" i="41"/>
  <c r="R35" i="41"/>
  <c r="Q35" i="41"/>
  <c r="P35" i="41"/>
  <c r="O35" i="41"/>
  <c r="N35" i="41"/>
  <c r="M35" i="41"/>
  <c r="L35" i="41"/>
  <c r="K35" i="41"/>
  <c r="J35" i="41"/>
  <c r="I35" i="41"/>
  <c r="H35" i="41"/>
  <c r="G35" i="41"/>
  <c r="F35" i="41"/>
  <c r="E35" i="41"/>
  <c r="D35" i="41"/>
  <c r="C35" i="41"/>
  <c r="AA35" i="42"/>
  <c r="Y35" i="42"/>
  <c r="X35" i="42"/>
  <c r="Z35" i="42" s="1"/>
  <c r="W35" i="42"/>
  <c r="V35" i="42"/>
  <c r="U35" i="42"/>
  <c r="T35" i="42"/>
  <c r="S35" i="42"/>
  <c r="R35" i="42"/>
  <c r="Q35" i="42"/>
  <c r="P35" i="42"/>
  <c r="O35" i="42"/>
  <c r="N35" i="42"/>
  <c r="M35" i="42"/>
  <c r="L35" i="42"/>
  <c r="K35" i="42"/>
  <c r="J35" i="42"/>
  <c r="I35" i="42"/>
  <c r="H35" i="42"/>
  <c r="G35" i="42"/>
  <c r="F35" i="42"/>
  <c r="E35" i="42"/>
  <c r="D35" i="42"/>
  <c r="C35" i="42"/>
  <c r="AA35" i="43"/>
  <c r="Y35" i="43"/>
  <c r="X35" i="43"/>
  <c r="Z35" i="43" s="1"/>
  <c r="W35" i="43"/>
  <c r="V35" i="43"/>
  <c r="U35" i="43"/>
  <c r="T35" i="43"/>
  <c r="S35" i="43"/>
  <c r="R35" i="43"/>
  <c r="Q35" i="43"/>
  <c r="P35" i="43"/>
  <c r="O35" i="43"/>
  <c r="N35" i="43"/>
  <c r="M35" i="43"/>
  <c r="L35" i="43"/>
  <c r="K35" i="43"/>
  <c r="J35" i="43"/>
  <c r="I35" i="43"/>
  <c r="H35" i="43"/>
  <c r="G35" i="43"/>
  <c r="F35" i="43"/>
  <c r="E35" i="43"/>
  <c r="D35" i="43"/>
  <c r="C35" i="43"/>
  <c r="AA35" i="44"/>
  <c r="Y35" i="44"/>
  <c r="X35" i="44"/>
  <c r="Z35" i="44" s="1"/>
  <c r="W35" i="44"/>
  <c r="V35" i="44"/>
  <c r="U35" i="44"/>
  <c r="T35" i="44"/>
  <c r="S35" i="44"/>
  <c r="R35" i="44"/>
  <c r="Q35" i="44"/>
  <c r="P35" i="44"/>
  <c r="O35" i="44"/>
  <c r="N35" i="44"/>
  <c r="M35" i="44"/>
  <c r="L35" i="44"/>
  <c r="K35" i="44"/>
  <c r="J35" i="44"/>
  <c r="I35" i="44"/>
  <c r="H35" i="44"/>
  <c r="G35" i="44"/>
  <c r="F35" i="44"/>
  <c r="E35" i="44"/>
  <c r="D35" i="44"/>
  <c r="C35" i="44"/>
  <c r="AA35" i="45"/>
  <c r="Y35" i="45"/>
  <c r="X35" i="45"/>
  <c r="Z35" i="45" s="1"/>
  <c r="W35" i="45"/>
  <c r="V35" i="45"/>
  <c r="U35" i="45"/>
  <c r="T35" i="45"/>
  <c r="S35" i="45"/>
  <c r="R35" i="45"/>
  <c r="Q35" i="45"/>
  <c r="P35" i="45"/>
  <c r="O35" i="45"/>
  <c r="N35" i="45"/>
  <c r="M35" i="45"/>
  <c r="L35" i="45"/>
  <c r="K35" i="45"/>
  <c r="J35" i="45"/>
  <c r="I35" i="45"/>
  <c r="H35" i="45"/>
  <c r="G35" i="45"/>
  <c r="F35" i="45"/>
  <c r="E35" i="45"/>
  <c r="D35" i="45"/>
  <c r="C35" i="45"/>
  <c r="AA35" i="46"/>
  <c r="Y35" i="46"/>
  <c r="X35" i="46"/>
  <c r="Z35" i="46" s="1"/>
  <c r="W35" i="46"/>
  <c r="V35" i="46"/>
  <c r="U35" i="46"/>
  <c r="T35" i="46"/>
  <c r="S35" i="46"/>
  <c r="R35" i="46"/>
  <c r="Q35" i="46"/>
  <c r="P35" i="46"/>
  <c r="O35" i="46"/>
  <c r="N35" i="46"/>
  <c r="M35" i="46"/>
  <c r="L35" i="46"/>
  <c r="K35" i="46"/>
  <c r="J35" i="46"/>
  <c r="I35" i="46"/>
  <c r="H35" i="46"/>
  <c r="G35" i="46"/>
  <c r="F35" i="46"/>
  <c r="E35" i="46"/>
  <c r="D35" i="46"/>
  <c r="C35" i="46"/>
  <c r="AA35" i="47"/>
  <c r="Y35" i="47"/>
  <c r="X35" i="47"/>
  <c r="Z35" i="47" s="1"/>
  <c r="W35" i="47"/>
  <c r="V35" i="47"/>
  <c r="U35" i="47"/>
  <c r="T35" i="47"/>
  <c r="S35" i="47"/>
  <c r="R35" i="47"/>
  <c r="Q35" i="47"/>
  <c r="P35" i="47"/>
  <c r="O35" i="47"/>
  <c r="N35" i="47"/>
  <c r="M35" i="47"/>
  <c r="L35" i="47"/>
  <c r="K35" i="47"/>
  <c r="J35" i="47"/>
  <c r="I35" i="47"/>
  <c r="H35" i="47"/>
  <c r="G35" i="47"/>
  <c r="F35" i="47"/>
  <c r="E35" i="47"/>
  <c r="D35" i="47"/>
  <c r="C35" i="47"/>
  <c r="AA35" i="48"/>
  <c r="Y35" i="48"/>
  <c r="X35" i="48"/>
  <c r="Z35" i="48" s="1"/>
  <c r="W35" i="48"/>
  <c r="V35" i="48"/>
  <c r="U35" i="48"/>
  <c r="T35" i="48"/>
  <c r="S35" i="48"/>
  <c r="R35" i="48"/>
  <c r="Q35" i="48"/>
  <c r="P35" i="48"/>
  <c r="O35" i="48"/>
  <c r="N35" i="48"/>
  <c r="M35" i="48"/>
  <c r="L35" i="48"/>
  <c r="K35" i="48"/>
  <c r="J35" i="48"/>
  <c r="I35" i="48"/>
  <c r="H35" i="48"/>
  <c r="G35" i="48"/>
  <c r="F35" i="48"/>
  <c r="E35" i="48"/>
  <c r="D35" i="48"/>
  <c r="C35" i="48"/>
  <c r="AA35" i="49"/>
  <c r="Y35" i="49"/>
  <c r="X35" i="49"/>
  <c r="Z35" i="49" s="1"/>
  <c r="W35" i="49"/>
  <c r="V35" i="49"/>
  <c r="U35" i="49"/>
  <c r="T35" i="49"/>
  <c r="S35" i="49"/>
  <c r="R35" i="49"/>
  <c r="Q35" i="49"/>
  <c r="P35" i="49"/>
  <c r="O35" i="49"/>
  <c r="N35" i="49"/>
  <c r="M35" i="49"/>
  <c r="L35" i="49"/>
  <c r="K35" i="49"/>
  <c r="J35" i="49"/>
  <c r="I35" i="49"/>
  <c r="H35" i="49"/>
  <c r="G35" i="49"/>
  <c r="F35" i="49"/>
  <c r="E35" i="49"/>
  <c r="D35" i="49"/>
  <c r="C35" i="49"/>
  <c r="AA35" i="50"/>
  <c r="Y35" i="50"/>
  <c r="X35" i="50"/>
  <c r="Z35" i="50" s="1"/>
  <c r="W35" i="50"/>
  <c r="V35" i="50"/>
  <c r="U35" i="50"/>
  <c r="T35" i="50"/>
  <c r="S35" i="50"/>
  <c r="R35" i="50"/>
  <c r="Q35" i="50"/>
  <c r="P35" i="50"/>
  <c r="O35" i="50"/>
  <c r="N35" i="50"/>
  <c r="M35" i="50"/>
  <c r="L35" i="50"/>
  <c r="K35" i="50"/>
  <c r="J35" i="50"/>
  <c r="I35" i="50"/>
  <c r="H35" i="50"/>
  <c r="G35" i="50"/>
  <c r="F35" i="50"/>
  <c r="E35" i="50"/>
  <c r="D35" i="50"/>
  <c r="C35" i="50"/>
  <c r="AA35" i="51"/>
  <c r="Y35" i="51"/>
  <c r="X35" i="51"/>
  <c r="Z35" i="51" s="1"/>
  <c r="W35" i="51"/>
  <c r="V35" i="51"/>
  <c r="U35" i="51"/>
  <c r="T35" i="51"/>
  <c r="S35" i="51"/>
  <c r="R35" i="51"/>
  <c r="Q35" i="51"/>
  <c r="P35" i="51"/>
  <c r="O35" i="51"/>
  <c r="N35" i="51"/>
  <c r="M35" i="51"/>
  <c r="L35" i="51"/>
  <c r="K35" i="51"/>
  <c r="J35" i="51"/>
  <c r="I35" i="51"/>
  <c r="H35" i="51"/>
  <c r="G35" i="51"/>
  <c r="F35" i="51"/>
  <c r="E35" i="51"/>
  <c r="D35" i="51"/>
  <c r="C35" i="51"/>
  <c r="AA35" i="52"/>
  <c r="Y35" i="52"/>
  <c r="X35" i="52"/>
  <c r="Z35" i="52" s="1"/>
  <c r="W35" i="52"/>
  <c r="V35" i="52"/>
  <c r="U35" i="52"/>
  <c r="T35" i="52"/>
  <c r="S35" i="52"/>
  <c r="R35" i="52"/>
  <c r="Q35" i="52"/>
  <c r="P35" i="52"/>
  <c r="O35" i="52"/>
  <c r="N35" i="52"/>
  <c r="M35" i="52"/>
  <c r="L35" i="52"/>
  <c r="K35" i="52"/>
  <c r="J35" i="52"/>
  <c r="I35" i="52"/>
  <c r="H35" i="52"/>
  <c r="G35" i="52"/>
  <c r="F35" i="52"/>
  <c r="E35" i="52"/>
  <c r="D35" i="52"/>
  <c r="C35" i="52"/>
  <c r="AA35" i="53"/>
  <c r="Y35" i="53"/>
  <c r="X35" i="53"/>
  <c r="Z35" i="53" s="1"/>
  <c r="W35" i="53"/>
  <c r="V35" i="53"/>
  <c r="U35" i="53"/>
  <c r="T35" i="53"/>
  <c r="S35" i="53"/>
  <c r="R35" i="53"/>
  <c r="Q35" i="53"/>
  <c r="P35" i="53"/>
  <c r="O35" i="53"/>
  <c r="N35" i="53"/>
  <c r="M35" i="53"/>
  <c r="L35" i="53"/>
  <c r="K35" i="53"/>
  <c r="J35" i="53"/>
  <c r="I35" i="53"/>
  <c r="H35" i="53"/>
  <c r="G35" i="53"/>
  <c r="F35" i="53"/>
  <c r="E35" i="53"/>
  <c r="D35" i="53"/>
  <c r="C35" i="53"/>
  <c r="AA35" i="54"/>
  <c r="Y35" i="54"/>
  <c r="X35" i="54"/>
  <c r="Z35" i="54" s="1"/>
  <c r="W35" i="54"/>
  <c r="V35" i="54"/>
  <c r="U35" i="54"/>
  <c r="T35" i="54"/>
  <c r="S35" i="54"/>
  <c r="R35" i="54"/>
  <c r="Q35" i="54"/>
  <c r="P35" i="54"/>
  <c r="O35" i="54"/>
  <c r="N35" i="54"/>
  <c r="M35" i="54"/>
  <c r="L35" i="54"/>
  <c r="K35" i="54"/>
  <c r="J35" i="54"/>
  <c r="I35" i="54"/>
  <c r="H35" i="54"/>
  <c r="G35" i="54"/>
  <c r="F35" i="54"/>
  <c r="E35" i="54"/>
  <c r="D35" i="54"/>
  <c r="C35" i="54"/>
  <c r="AA35" i="55"/>
  <c r="Y35" i="55"/>
  <c r="X35" i="55"/>
  <c r="Z35" i="55" s="1"/>
  <c r="W35" i="55"/>
  <c r="V35" i="55"/>
  <c r="U35" i="55"/>
  <c r="T35" i="55"/>
  <c r="S35" i="55"/>
  <c r="R35" i="55"/>
  <c r="Q35" i="55"/>
  <c r="P35" i="55"/>
  <c r="O35" i="55"/>
  <c r="N35" i="55"/>
  <c r="M35" i="55"/>
  <c r="L35" i="55"/>
  <c r="K35" i="55"/>
  <c r="J35" i="55"/>
  <c r="I35" i="55"/>
  <c r="H35" i="55"/>
  <c r="G35" i="55"/>
  <c r="F35" i="55"/>
  <c r="E35" i="55"/>
  <c r="D35" i="55"/>
  <c r="C35" i="55"/>
  <c r="AA35" i="1"/>
  <c r="Y35" i="1"/>
  <c r="X35" i="1"/>
  <c r="Z35" i="1" s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Y37" i="2" s="1"/>
  <c r="Y41" i="2" s="1"/>
  <c r="Y43" i="2" s="1"/>
  <c r="Y45" i="2" s="1"/>
  <c r="Y47" i="2" s="1"/>
  <c r="X21" i="2"/>
  <c r="Z21" i="2" s="1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K21" i="2"/>
  <c r="K37" i="2" s="1"/>
  <c r="K41" i="2" s="1"/>
  <c r="K43" i="2" s="1"/>
  <c r="K45" i="2" s="1"/>
  <c r="K47" i="2" s="1"/>
  <c r="J21" i="2"/>
  <c r="I21" i="2"/>
  <c r="I37" i="2" s="1"/>
  <c r="I41" i="2" s="1"/>
  <c r="I43" i="2" s="1"/>
  <c r="I45" i="2" s="1"/>
  <c r="I47" i="2" s="1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Y37" i="3" s="1"/>
  <c r="Y41" i="3" s="1"/>
  <c r="Y43" i="3" s="1"/>
  <c r="Y45" i="3" s="1"/>
  <c r="Y47" i="3" s="1"/>
  <c r="X21" i="3"/>
  <c r="Z21" i="3" s="1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K37" i="3" s="1"/>
  <c r="K41" i="3" s="1"/>
  <c r="K43" i="3" s="1"/>
  <c r="K45" i="3" s="1"/>
  <c r="K47" i="3" s="1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Y37" i="4" s="1"/>
  <c r="Y41" i="4" s="1"/>
  <c r="Y43" i="4" s="1"/>
  <c r="Y45" i="4" s="1"/>
  <c r="Y47" i="4" s="1"/>
  <c r="X21" i="4"/>
  <c r="Z21" i="4" s="1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T37" i="4" s="1"/>
  <c r="T41" i="4" s="1"/>
  <c r="T43" i="4" s="1"/>
  <c r="T45" i="4" s="1"/>
  <c r="T47" i="4" s="1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E21" i="4"/>
  <c r="E37" i="4" s="1"/>
  <c r="E41" i="4" s="1"/>
  <c r="E43" i="4" s="1"/>
  <c r="E45" i="4" s="1"/>
  <c r="E47" i="4" s="1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Z21" i="5"/>
  <c r="Y21" i="5"/>
  <c r="Y37" i="5" s="1"/>
  <c r="Y41" i="5" s="1"/>
  <c r="Y43" i="5" s="1"/>
  <c r="Y45" i="5" s="1"/>
  <c r="Y47" i="5" s="1"/>
  <c r="X21" i="5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R37" i="5" s="1"/>
  <c r="R41" i="5" s="1"/>
  <c r="R43" i="5" s="1"/>
  <c r="R45" i="5" s="1"/>
  <c r="R47" i="5" s="1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L37" i="5" s="1"/>
  <c r="L41" i="5" s="1"/>
  <c r="L43" i="5" s="1"/>
  <c r="L45" i="5" s="1"/>
  <c r="L47" i="5" s="1"/>
  <c r="K21" i="5"/>
  <c r="K37" i="5" s="1"/>
  <c r="K41" i="5" s="1"/>
  <c r="K43" i="5" s="1"/>
  <c r="K45" i="5" s="1"/>
  <c r="K47" i="5" s="1"/>
  <c r="J21" i="5"/>
  <c r="J37" i="5" s="1"/>
  <c r="J41" i="5" s="1"/>
  <c r="J43" i="5" s="1"/>
  <c r="J45" i="5" s="1"/>
  <c r="J47" i="5" s="1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AA37" i="6" s="1"/>
  <c r="AA41" i="6" s="1"/>
  <c r="AA43" i="6" s="1"/>
  <c r="AA45" i="6" s="1"/>
  <c r="AA47" i="6" s="1"/>
  <c r="Z21" i="6"/>
  <c r="Y21" i="6"/>
  <c r="Y37" i="6" s="1"/>
  <c r="Y41" i="6" s="1"/>
  <c r="Y43" i="6" s="1"/>
  <c r="Y45" i="6" s="1"/>
  <c r="X21" i="6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R37" i="6" s="1"/>
  <c r="R41" i="6" s="1"/>
  <c r="R43" i="6" s="1"/>
  <c r="R45" i="6" s="1"/>
  <c r="R47" i="6" s="1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L37" i="6" s="1"/>
  <c r="L41" i="6" s="1"/>
  <c r="L43" i="6" s="1"/>
  <c r="L45" i="6" s="1"/>
  <c r="L47" i="6" s="1"/>
  <c r="K21" i="6"/>
  <c r="K37" i="6" s="1"/>
  <c r="K41" i="6" s="1"/>
  <c r="K43" i="6" s="1"/>
  <c r="K45" i="6" s="1"/>
  <c r="K47" i="6" s="1"/>
  <c r="J21" i="6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E21" i="6"/>
  <c r="E37" i="6" s="1"/>
  <c r="E41" i="6" s="1"/>
  <c r="E43" i="6" s="1"/>
  <c r="E45" i="6" s="1"/>
  <c r="E47" i="6" s="1"/>
  <c r="D21" i="6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Y21" i="7"/>
  <c r="Y37" i="7" s="1"/>
  <c r="Y41" i="7" s="1"/>
  <c r="Y43" i="7" s="1"/>
  <c r="Y45" i="7" s="1"/>
  <c r="Y47" i="7" s="1"/>
  <c r="X21" i="7"/>
  <c r="Z21" i="7" s="1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S37" i="7" s="1"/>
  <c r="S41" i="7" s="1"/>
  <c r="S43" i="7" s="1"/>
  <c r="S45" i="7" s="1"/>
  <c r="S47" i="7" s="1"/>
  <c r="R21" i="7"/>
  <c r="R37" i="7" s="1"/>
  <c r="R41" i="7" s="1"/>
  <c r="R43" i="7" s="1"/>
  <c r="R45" i="7" s="1"/>
  <c r="R47" i="7" s="1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X37" i="7" s="1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AA37" i="8" s="1"/>
  <c r="AA41" i="8" s="1"/>
  <c r="AA43" i="8" s="1"/>
  <c r="AA45" i="8" s="1"/>
  <c r="AA47" i="8" s="1"/>
  <c r="Y21" i="8"/>
  <c r="Y37" i="8" s="1"/>
  <c r="Y41" i="8" s="1"/>
  <c r="Y43" i="8" s="1"/>
  <c r="Y45" i="8" s="1"/>
  <c r="Y47" i="8" s="1"/>
  <c r="X21" i="8"/>
  <c r="Z21" i="8" s="1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K37" i="8" s="1"/>
  <c r="K41" i="8" s="1"/>
  <c r="K43" i="8" s="1"/>
  <c r="K45" i="8" s="1"/>
  <c r="K47" i="8" s="1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AA37" i="9" s="1"/>
  <c r="AA41" i="9" s="1"/>
  <c r="AA43" i="9" s="1"/>
  <c r="AA45" i="9" s="1"/>
  <c r="AA47" i="9" s="1"/>
  <c r="Z21" i="9"/>
  <c r="Y21" i="9"/>
  <c r="Y37" i="9" s="1"/>
  <c r="Y41" i="9" s="1"/>
  <c r="Y43" i="9" s="1"/>
  <c r="Y45" i="9" s="1"/>
  <c r="Y47" i="9" s="1"/>
  <c r="X21" i="9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S37" i="9" s="1"/>
  <c r="S41" i="9" s="1"/>
  <c r="S43" i="9" s="1"/>
  <c r="S45" i="9" s="1"/>
  <c r="S47" i="9" s="1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0"/>
  <c r="AA37" i="10" s="1"/>
  <c r="AA41" i="10" s="1"/>
  <c r="AA43" i="10" s="1"/>
  <c r="AA45" i="10" s="1"/>
  <c r="AA47" i="10" s="1"/>
  <c r="Y21" i="10"/>
  <c r="Y37" i="10" s="1"/>
  <c r="Y41" i="10" s="1"/>
  <c r="Y43" i="10" s="1"/>
  <c r="Y45" i="10" s="1"/>
  <c r="Y47" i="10" s="1"/>
  <c r="X21" i="10"/>
  <c r="Z21" i="10" s="1"/>
  <c r="W21" i="10"/>
  <c r="W37" i="10" s="1"/>
  <c r="W41" i="10" s="1"/>
  <c r="W43" i="10" s="1"/>
  <c r="W45" i="10" s="1"/>
  <c r="W47" i="10" s="1"/>
  <c r="V21" i="10"/>
  <c r="V37" i="10" s="1"/>
  <c r="V41" i="10" s="1"/>
  <c r="V43" i="10" s="1"/>
  <c r="V45" i="10" s="1"/>
  <c r="V47" i="10" s="1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R37" i="10" s="1"/>
  <c r="R41" i="10" s="1"/>
  <c r="R43" i="10" s="1"/>
  <c r="R45" i="10" s="1"/>
  <c r="R47" i="10" s="1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N21" i="10"/>
  <c r="N37" i="10" s="1"/>
  <c r="N41" i="10" s="1"/>
  <c r="N43" i="10" s="1"/>
  <c r="N45" i="10" s="1"/>
  <c r="N47" i="10" s="1"/>
  <c r="M21" i="10"/>
  <c r="M37" i="10" s="1"/>
  <c r="M41" i="10" s="1"/>
  <c r="M43" i="10" s="1"/>
  <c r="M45" i="10" s="1"/>
  <c r="M47" i="10" s="1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J37" i="10" s="1"/>
  <c r="J41" i="10" s="1"/>
  <c r="J43" i="10" s="1"/>
  <c r="J45" i="10" s="1"/>
  <c r="J47" i="10" s="1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G37" i="10" s="1"/>
  <c r="G41" i="10" s="1"/>
  <c r="G43" i="10" s="1"/>
  <c r="G45" i="10" s="1"/>
  <c r="G47" i="10" s="1"/>
  <c r="F21" i="10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C37" i="10" s="1"/>
  <c r="C41" i="10" s="1"/>
  <c r="C43" i="10" s="1"/>
  <c r="C45" i="10" s="1"/>
  <c r="C47" i="10" s="1"/>
  <c r="AA21" i="11"/>
  <c r="AA37" i="11" s="1"/>
  <c r="AA41" i="11" s="1"/>
  <c r="AA43" i="11" s="1"/>
  <c r="AA45" i="11" s="1"/>
  <c r="AA47" i="11" s="1"/>
  <c r="Y21" i="11"/>
  <c r="Y37" i="11" s="1"/>
  <c r="Y41" i="11" s="1"/>
  <c r="Y43" i="11" s="1"/>
  <c r="Y45" i="11" s="1"/>
  <c r="Y47" i="11" s="1"/>
  <c r="X21" i="11"/>
  <c r="Z21" i="11" s="1"/>
  <c r="W21" i="1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T37" i="11" s="1"/>
  <c r="T41" i="11" s="1"/>
  <c r="T43" i="11" s="1"/>
  <c r="T45" i="11" s="1"/>
  <c r="T47" i="11" s="1"/>
  <c r="S21" i="11"/>
  <c r="S37" i="11" s="1"/>
  <c r="S41" i="11" s="1"/>
  <c r="S43" i="11" s="1"/>
  <c r="S45" i="11" s="1"/>
  <c r="S47" i="11" s="1"/>
  <c r="R21" i="11"/>
  <c r="R37" i="11" s="1"/>
  <c r="R41" i="11" s="1"/>
  <c r="R43" i="11" s="1"/>
  <c r="R45" i="11" s="1"/>
  <c r="R47" i="11" s="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L37" i="11" s="1"/>
  <c r="L41" i="11" s="1"/>
  <c r="L43" i="11" s="1"/>
  <c r="L45" i="11" s="1"/>
  <c r="L47" i="11" s="1"/>
  <c r="K21" i="11"/>
  <c r="K37" i="11" s="1"/>
  <c r="K41" i="11" s="1"/>
  <c r="K43" i="11" s="1"/>
  <c r="K45" i="11" s="1"/>
  <c r="K47" i="11" s="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F21" i="11"/>
  <c r="F37" i="11" s="1"/>
  <c r="F41" i="11" s="1"/>
  <c r="F43" i="11" s="1"/>
  <c r="F45" i="11" s="1"/>
  <c r="F47" i="11" s="1"/>
  <c r="E21" i="11"/>
  <c r="E37" i="11" s="1"/>
  <c r="E41" i="11" s="1"/>
  <c r="E43" i="11" s="1"/>
  <c r="E45" i="11" s="1"/>
  <c r="E47" i="11" s="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AA37" i="12" s="1"/>
  <c r="AA41" i="12" s="1"/>
  <c r="AA43" i="12" s="1"/>
  <c r="AA45" i="12" s="1"/>
  <c r="AA47" i="12" s="1"/>
  <c r="Y21" i="12"/>
  <c r="Y37" i="12" s="1"/>
  <c r="Y41" i="12" s="1"/>
  <c r="Y43" i="12" s="1"/>
  <c r="Y45" i="12" s="1"/>
  <c r="Y47" i="12" s="1"/>
  <c r="X21" i="12"/>
  <c r="Z21" i="12" s="1"/>
  <c r="W21" i="12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T37" i="12" s="1"/>
  <c r="T41" i="12" s="1"/>
  <c r="T43" i="12" s="1"/>
  <c r="T45" i="12" s="1"/>
  <c r="T47" i="12" s="1"/>
  <c r="S21" i="12"/>
  <c r="S37" i="12" s="1"/>
  <c r="S41" i="12" s="1"/>
  <c r="S43" i="12" s="1"/>
  <c r="S45" i="12" s="1"/>
  <c r="S47" i="12" s="1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N21" i="12"/>
  <c r="N37" i="12" s="1"/>
  <c r="N41" i="12" s="1"/>
  <c r="N43" i="12" s="1"/>
  <c r="N45" i="12" s="1"/>
  <c r="N47" i="12" s="1"/>
  <c r="M21" i="12"/>
  <c r="M37" i="12" s="1"/>
  <c r="M41" i="12" s="1"/>
  <c r="M43" i="12" s="1"/>
  <c r="M45" i="12" s="1"/>
  <c r="M47" i="12" s="1"/>
  <c r="L21" i="12"/>
  <c r="L37" i="12" s="1"/>
  <c r="L41" i="12" s="1"/>
  <c r="L43" i="12" s="1"/>
  <c r="L45" i="12" s="1"/>
  <c r="L47" i="12" s="1"/>
  <c r="K21" i="12"/>
  <c r="K37" i="12" s="1"/>
  <c r="K41" i="12" s="1"/>
  <c r="K43" i="12" s="1"/>
  <c r="K45" i="12" s="1"/>
  <c r="K47" i="12" s="1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F21" i="12"/>
  <c r="F37" i="12" s="1"/>
  <c r="F41" i="12" s="1"/>
  <c r="F43" i="12" s="1"/>
  <c r="F45" i="12" s="1"/>
  <c r="F47" i="12" s="1"/>
  <c r="E21" i="12"/>
  <c r="E37" i="12" s="1"/>
  <c r="E41" i="12" s="1"/>
  <c r="E43" i="12" s="1"/>
  <c r="E45" i="12" s="1"/>
  <c r="E47" i="12" s="1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3"/>
  <c r="AA37" i="13" s="1"/>
  <c r="AA41" i="13" s="1"/>
  <c r="AA43" i="13" s="1"/>
  <c r="AA45" i="13" s="1"/>
  <c r="AA47" i="13" s="1"/>
  <c r="Y21" i="13"/>
  <c r="X21" i="13"/>
  <c r="Z21" i="13" s="1"/>
  <c r="W21" i="13"/>
  <c r="V21" i="13"/>
  <c r="V37" i="13" s="1"/>
  <c r="V41" i="13" s="1"/>
  <c r="V43" i="13" s="1"/>
  <c r="V45" i="13" s="1"/>
  <c r="V47" i="13" s="1"/>
  <c r="U21" i="13"/>
  <c r="U37" i="13" s="1"/>
  <c r="U41" i="13" s="1"/>
  <c r="U43" i="13" s="1"/>
  <c r="U45" i="13" s="1"/>
  <c r="U47" i="13" s="1"/>
  <c r="T21" i="13"/>
  <c r="T37" i="13" s="1"/>
  <c r="T41" i="13" s="1"/>
  <c r="T43" i="13" s="1"/>
  <c r="T45" i="13" s="1"/>
  <c r="T47" i="13" s="1"/>
  <c r="S21" i="13"/>
  <c r="S37" i="13" s="1"/>
  <c r="S41" i="13" s="1"/>
  <c r="S43" i="13" s="1"/>
  <c r="S45" i="13" s="1"/>
  <c r="S47" i="13" s="1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P37" i="13" s="1"/>
  <c r="P41" i="13" s="1"/>
  <c r="P43" i="13" s="1"/>
  <c r="P45" i="13" s="1"/>
  <c r="P47" i="13" s="1"/>
  <c r="O21" i="13"/>
  <c r="N21" i="13"/>
  <c r="N37" i="13" s="1"/>
  <c r="N41" i="13" s="1"/>
  <c r="N43" i="13" s="1"/>
  <c r="N45" i="13" s="1"/>
  <c r="N47" i="13" s="1"/>
  <c r="M21" i="13"/>
  <c r="M37" i="13" s="1"/>
  <c r="M41" i="13" s="1"/>
  <c r="M43" i="13" s="1"/>
  <c r="M45" i="13" s="1"/>
  <c r="M47" i="13" s="1"/>
  <c r="L21" i="13"/>
  <c r="L37" i="13" s="1"/>
  <c r="L41" i="13" s="1"/>
  <c r="L43" i="13" s="1"/>
  <c r="L45" i="13" s="1"/>
  <c r="L47" i="13" s="1"/>
  <c r="K21" i="13"/>
  <c r="K37" i="13" s="1"/>
  <c r="K41" i="13" s="1"/>
  <c r="K43" i="13" s="1"/>
  <c r="K45" i="13" s="1"/>
  <c r="K47" i="13" s="1"/>
  <c r="J21" i="13"/>
  <c r="J37" i="13" s="1"/>
  <c r="J41" i="13" s="1"/>
  <c r="J43" i="13" s="1"/>
  <c r="J45" i="13" s="1"/>
  <c r="J47" i="13" s="1"/>
  <c r="I21" i="13"/>
  <c r="H21" i="13"/>
  <c r="H37" i="13" s="1"/>
  <c r="H41" i="13" s="1"/>
  <c r="H43" i="13" s="1"/>
  <c r="H45" i="13" s="1"/>
  <c r="H47" i="13" s="1"/>
  <c r="G21" i="13"/>
  <c r="F21" i="13"/>
  <c r="X37" i="13" s="1"/>
  <c r="E21" i="13"/>
  <c r="E37" i="13" s="1"/>
  <c r="E41" i="13" s="1"/>
  <c r="E43" i="13" s="1"/>
  <c r="E45" i="13" s="1"/>
  <c r="E47" i="13" s="1"/>
  <c r="D21" i="13"/>
  <c r="D37" i="13" s="1"/>
  <c r="D41" i="13" s="1"/>
  <c r="D43" i="13" s="1"/>
  <c r="D45" i="13" s="1"/>
  <c r="D47" i="13" s="1"/>
  <c r="C21" i="13"/>
  <c r="C37" i="13" s="1"/>
  <c r="C41" i="13" s="1"/>
  <c r="C43" i="13" s="1"/>
  <c r="C45" i="13" s="1"/>
  <c r="C47" i="13" s="1"/>
  <c r="AA21" i="14"/>
  <c r="AA37" i="14" s="1"/>
  <c r="AA41" i="14" s="1"/>
  <c r="AA43" i="14" s="1"/>
  <c r="AA45" i="14" s="1"/>
  <c r="AA47" i="14" s="1"/>
  <c r="Y21" i="14"/>
  <c r="Y37" i="14" s="1"/>
  <c r="Y41" i="14" s="1"/>
  <c r="X21" i="14"/>
  <c r="Z21" i="14" s="1"/>
  <c r="W21" i="14"/>
  <c r="W37" i="14" s="1"/>
  <c r="W41" i="14" s="1"/>
  <c r="W43" i="14" s="1"/>
  <c r="W45" i="14" s="1"/>
  <c r="W47" i="14" s="1"/>
  <c r="V21" i="14"/>
  <c r="V37" i="14" s="1"/>
  <c r="V41" i="14" s="1"/>
  <c r="V43" i="14" s="1"/>
  <c r="V45" i="14" s="1"/>
  <c r="V47" i="14" s="1"/>
  <c r="U21" i="14"/>
  <c r="U37" i="14" s="1"/>
  <c r="U41" i="14" s="1"/>
  <c r="U43" i="14" s="1"/>
  <c r="U45" i="14" s="1"/>
  <c r="U47" i="14" s="1"/>
  <c r="T21" i="14"/>
  <c r="T37" i="14" s="1"/>
  <c r="T41" i="14" s="1"/>
  <c r="T43" i="14" s="1"/>
  <c r="T45" i="14" s="1"/>
  <c r="T47" i="14" s="1"/>
  <c r="S21" i="14"/>
  <c r="S37" i="14" s="1"/>
  <c r="S41" i="14" s="1"/>
  <c r="S43" i="14" s="1"/>
  <c r="S45" i="14" s="1"/>
  <c r="S47" i="14" s="1"/>
  <c r="R21" i="14"/>
  <c r="R37" i="14" s="1"/>
  <c r="R41" i="14" s="1"/>
  <c r="R43" i="14" s="1"/>
  <c r="R45" i="14" s="1"/>
  <c r="R47" i="14" s="1"/>
  <c r="Q21" i="14"/>
  <c r="Q37" i="14" s="1"/>
  <c r="Q41" i="14" s="1"/>
  <c r="Q43" i="14" s="1"/>
  <c r="Q45" i="14" s="1"/>
  <c r="Q47" i="14" s="1"/>
  <c r="P21" i="14"/>
  <c r="P37" i="14" s="1"/>
  <c r="P41" i="14" s="1"/>
  <c r="P43" i="14" s="1"/>
  <c r="P45" i="14" s="1"/>
  <c r="P47" i="14" s="1"/>
  <c r="O21" i="14"/>
  <c r="O37" i="14" s="1"/>
  <c r="O41" i="14" s="1"/>
  <c r="O43" i="14" s="1"/>
  <c r="O45" i="14" s="1"/>
  <c r="O47" i="14" s="1"/>
  <c r="N21" i="14"/>
  <c r="N37" i="14" s="1"/>
  <c r="N41" i="14" s="1"/>
  <c r="N43" i="14" s="1"/>
  <c r="N45" i="14" s="1"/>
  <c r="N47" i="14" s="1"/>
  <c r="M21" i="14"/>
  <c r="M37" i="14" s="1"/>
  <c r="M41" i="14" s="1"/>
  <c r="M43" i="14" s="1"/>
  <c r="M45" i="14" s="1"/>
  <c r="M47" i="14" s="1"/>
  <c r="L21" i="14"/>
  <c r="L37" i="14" s="1"/>
  <c r="L41" i="14" s="1"/>
  <c r="L43" i="14" s="1"/>
  <c r="L45" i="14" s="1"/>
  <c r="L47" i="14" s="1"/>
  <c r="K21" i="14"/>
  <c r="K37" i="14" s="1"/>
  <c r="K41" i="14" s="1"/>
  <c r="K43" i="14" s="1"/>
  <c r="K45" i="14" s="1"/>
  <c r="K47" i="14" s="1"/>
  <c r="J21" i="14"/>
  <c r="J37" i="14" s="1"/>
  <c r="J41" i="14" s="1"/>
  <c r="J43" i="14" s="1"/>
  <c r="J45" i="14" s="1"/>
  <c r="J47" i="14" s="1"/>
  <c r="I21" i="14"/>
  <c r="I37" i="14" s="1"/>
  <c r="I41" i="14" s="1"/>
  <c r="I43" i="14" s="1"/>
  <c r="I45" i="14" s="1"/>
  <c r="I47" i="14" s="1"/>
  <c r="H21" i="14"/>
  <c r="H37" i="14" s="1"/>
  <c r="H41" i="14" s="1"/>
  <c r="H43" i="14" s="1"/>
  <c r="H45" i="14" s="1"/>
  <c r="H47" i="14" s="1"/>
  <c r="G21" i="14"/>
  <c r="G37" i="14" s="1"/>
  <c r="G41" i="14" s="1"/>
  <c r="G43" i="14" s="1"/>
  <c r="G45" i="14" s="1"/>
  <c r="G47" i="14" s="1"/>
  <c r="F21" i="14"/>
  <c r="E21" i="14"/>
  <c r="E37" i="14" s="1"/>
  <c r="E41" i="14" s="1"/>
  <c r="E43" i="14" s="1"/>
  <c r="E45" i="14" s="1"/>
  <c r="E47" i="14" s="1"/>
  <c r="D21" i="14"/>
  <c r="D37" i="14" s="1"/>
  <c r="D41" i="14" s="1"/>
  <c r="D43" i="14" s="1"/>
  <c r="D45" i="14" s="1"/>
  <c r="D47" i="14" s="1"/>
  <c r="C21" i="14"/>
  <c r="C37" i="14" s="1"/>
  <c r="C41" i="14" s="1"/>
  <c r="C43" i="14" s="1"/>
  <c r="C45" i="14" s="1"/>
  <c r="C47" i="14" s="1"/>
  <c r="AA21" i="15"/>
  <c r="AA37" i="15" s="1"/>
  <c r="AA41" i="15" s="1"/>
  <c r="AA43" i="15" s="1"/>
  <c r="AA45" i="15" s="1"/>
  <c r="AA47" i="15" s="1"/>
  <c r="Y21" i="15"/>
  <c r="Y37" i="15" s="1"/>
  <c r="Y41" i="15" s="1"/>
  <c r="Y43" i="15" s="1"/>
  <c r="Y45" i="15" s="1"/>
  <c r="Y47" i="15" s="1"/>
  <c r="X21" i="15"/>
  <c r="Z21" i="15" s="1"/>
  <c r="W21" i="15"/>
  <c r="W37" i="15" s="1"/>
  <c r="W41" i="15" s="1"/>
  <c r="W43" i="15" s="1"/>
  <c r="W45" i="15" s="1"/>
  <c r="W47" i="15" s="1"/>
  <c r="V21" i="15"/>
  <c r="V37" i="15" s="1"/>
  <c r="V41" i="15" s="1"/>
  <c r="V43" i="15" s="1"/>
  <c r="V45" i="15" s="1"/>
  <c r="V47" i="15" s="1"/>
  <c r="U21" i="15"/>
  <c r="U37" i="15" s="1"/>
  <c r="U41" i="15" s="1"/>
  <c r="U43" i="15" s="1"/>
  <c r="U45" i="15" s="1"/>
  <c r="U47" i="15" s="1"/>
  <c r="T21" i="15"/>
  <c r="T37" i="15" s="1"/>
  <c r="T41" i="15" s="1"/>
  <c r="T43" i="15" s="1"/>
  <c r="T45" i="15" s="1"/>
  <c r="T47" i="15" s="1"/>
  <c r="S21" i="15"/>
  <c r="S37" i="15" s="1"/>
  <c r="S41" i="15" s="1"/>
  <c r="S43" i="15" s="1"/>
  <c r="S45" i="15" s="1"/>
  <c r="S47" i="15" s="1"/>
  <c r="R21" i="15"/>
  <c r="R37" i="15" s="1"/>
  <c r="R41" i="15" s="1"/>
  <c r="R43" i="15" s="1"/>
  <c r="R45" i="15" s="1"/>
  <c r="R47" i="15" s="1"/>
  <c r="Q21" i="15"/>
  <c r="Q37" i="15" s="1"/>
  <c r="Q41" i="15" s="1"/>
  <c r="Q43" i="15" s="1"/>
  <c r="Q45" i="15" s="1"/>
  <c r="Q47" i="15" s="1"/>
  <c r="P21" i="15"/>
  <c r="P37" i="15" s="1"/>
  <c r="P41" i="15" s="1"/>
  <c r="P43" i="15" s="1"/>
  <c r="P45" i="15" s="1"/>
  <c r="P47" i="15" s="1"/>
  <c r="O21" i="15"/>
  <c r="O37" i="15" s="1"/>
  <c r="O41" i="15" s="1"/>
  <c r="O43" i="15" s="1"/>
  <c r="O45" i="15" s="1"/>
  <c r="O47" i="15" s="1"/>
  <c r="N21" i="15"/>
  <c r="N37" i="15" s="1"/>
  <c r="N41" i="15" s="1"/>
  <c r="N43" i="15" s="1"/>
  <c r="N45" i="15" s="1"/>
  <c r="N47" i="15" s="1"/>
  <c r="M21" i="15"/>
  <c r="M37" i="15" s="1"/>
  <c r="M41" i="15" s="1"/>
  <c r="M43" i="15" s="1"/>
  <c r="M45" i="15" s="1"/>
  <c r="M47" i="15" s="1"/>
  <c r="L21" i="15"/>
  <c r="L37" i="15" s="1"/>
  <c r="L41" i="15" s="1"/>
  <c r="L43" i="15" s="1"/>
  <c r="L45" i="15" s="1"/>
  <c r="L47" i="15" s="1"/>
  <c r="K21" i="15"/>
  <c r="K37" i="15" s="1"/>
  <c r="K41" i="15" s="1"/>
  <c r="K43" i="15" s="1"/>
  <c r="K45" i="15" s="1"/>
  <c r="K47" i="15" s="1"/>
  <c r="J21" i="15"/>
  <c r="J37" i="15" s="1"/>
  <c r="J41" i="15" s="1"/>
  <c r="J43" i="15" s="1"/>
  <c r="J45" i="15" s="1"/>
  <c r="J47" i="15" s="1"/>
  <c r="I21" i="15"/>
  <c r="I37" i="15" s="1"/>
  <c r="I41" i="15" s="1"/>
  <c r="I43" i="15" s="1"/>
  <c r="I45" i="15" s="1"/>
  <c r="I47" i="15" s="1"/>
  <c r="H21" i="15"/>
  <c r="H37" i="15" s="1"/>
  <c r="H41" i="15" s="1"/>
  <c r="H43" i="15" s="1"/>
  <c r="H45" i="15" s="1"/>
  <c r="H47" i="15" s="1"/>
  <c r="G21" i="15"/>
  <c r="G37" i="15" s="1"/>
  <c r="G41" i="15" s="1"/>
  <c r="G43" i="15" s="1"/>
  <c r="G45" i="15" s="1"/>
  <c r="G47" i="15" s="1"/>
  <c r="F21" i="15"/>
  <c r="E21" i="15"/>
  <c r="E37" i="15" s="1"/>
  <c r="E41" i="15" s="1"/>
  <c r="E43" i="15" s="1"/>
  <c r="E45" i="15" s="1"/>
  <c r="E47" i="15" s="1"/>
  <c r="D21" i="15"/>
  <c r="D37" i="15" s="1"/>
  <c r="D41" i="15" s="1"/>
  <c r="D43" i="15" s="1"/>
  <c r="D45" i="15" s="1"/>
  <c r="D47" i="15" s="1"/>
  <c r="C21" i="15"/>
  <c r="C37" i="15" s="1"/>
  <c r="C41" i="15" s="1"/>
  <c r="C43" i="15" s="1"/>
  <c r="C45" i="15" s="1"/>
  <c r="C47" i="15" s="1"/>
  <c r="AA21" i="16"/>
  <c r="AA37" i="16" s="1"/>
  <c r="AA41" i="16" s="1"/>
  <c r="AA43" i="16" s="1"/>
  <c r="AA45" i="16" s="1"/>
  <c r="AA47" i="16" s="1"/>
  <c r="Y21" i="16"/>
  <c r="Y37" i="16" s="1"/>
  <c r="Y41" i="16" s="1"/>
  <c r="Y43" i="16" s="1"/>
  <c r="Y45" i="16" s="1"/>
  <c r="Y47" i="16" s="1"/>
  <c r="X21" i="16"/>
  <c r="Z21" i="16" s="1"/>
  <c r="W21" i="16"/>
  <c r="W37" i="16" s="1"/>
  <c r="W41" i="16" s="1"/>
  <c r="W43" i="16" s="1"/>
  <c r="W45" i="16" s="1"/>
  <c r="W47" i="16" s="1"/>
  <c r="V21" i="16"/>
  <c r="V37" i="16" s="1"/>
  <c r="V41" i="16" s="1"/>
  <c r="V43" i="16" s="1"/>
  <c r="V45" i="16" s="1"/>
  <c r="V47" i="16" s="1"/>
  <c r="U21" i="16"/>
  <c r="U37" i="16" s="1"/>
  <c r="U41" i="16" s="1"/>
  <c r="U43" i="16" s="1"/>
  <c r="U45" i="16" s="1"/>
  <c r="U47" i="16" s="1"/>
  <c r="T21" i="16"/>
  <c r="T37" i="16" s="1"/>
  <c r="T41" i="16" s="1"/>
  <c r="T43" i="16" s="1"/>
  <c r="T45" i="16" s="1"/>
  <c r="T47" i="16" s="1"/>
  <c r="S21" i="16"/>
  <c r="S37" i="16" s="1"/>
  <c r="S41" i="16" s="1"/>
  <c r="S43" i="16" s="1"/>
  <c r="S45" i="16" s="1"/>
  <c r="S47" i="16" s="1"/>
  <c r="R21" i="16"/>
  <c r="R37" i="16" s="1"/>
  <c r="R41" i="16" s="1"/>
  <c r="R43" i="16" s="1"/>
  <c r="R45" i="16" s="1"/>
  <c r="R47" i="16" s="1"/>
  <c r="Q21" i="16"/>
  <c r="Q37" i="16" s="1"/>
  <c r="Q41" i="16" s="1"/>
  <c r="Q43" i="16" s="1"/>
  <c r="Q45" i="16" s="1"/>
  <c r="Q47" i="16" s="1"/>
  <c r="P21" i="16"/>
  <c r="P37" i="16" s="1"/>
  <c r="P41" i="16" s="1"/>
  <c r="P43" i="16" s="1"/>
  <c r="P45" i="16" s="1"/>
  <c r="P47" i="16" s="1"/>
  <c r="O21" i="16"/>
  <c r="O37" i="16" s="1"/>
  <c r="O41" i="16" s="1"/>
  <c r="O43" i="16" s="1"/>
  <c r="O45" i="16" s="1"/>
  <c r="O47" i="16" s="1"/>
  <c r="N21" i="16"/>
  <c r="N37" i="16" s="1"/>
  <c r="N41" i="16" s="1"/>
  <c r="N43" i="16" s="1"/>
  <c r="N45" i="16" s="1"/>
  <c r="N47" i="16" s="1"/>
  <c r="M21" i="16"/>
  <c r="M37" i="16" s="1"/>
  <c r="M41" i="16" s="1"/>
  <c r="M43" i="16" s="1"/>
  <c r="M45" i="16" s="1"/>
  <c r="M47" i="16" s="1"/>
  <c r="L21" i="16"/>
  <c r="L37" i="16" s="1"/>
  <c r="L41" i="16" s="1"/>
  <c r="L43" i="16" s="1"/>
  <c r="L45" i="16" s="1"/>
  <c r="L47" i="16" s="1"/>
  <c r="K21" i="16"/>
  <c r="K37" i="16" s="1"/>
  <c r="K41" i="16" s="1"/>
  <c r="K43" i="16" s="1"/>
  <c r="K45" i="16" s="1"/>
  <c r="K47" i="16" s="1"/>
  <c r="J21" i="16"/>
  <c r="J37" i="16" s="1"/>
  <c r="J41" i="16" s="1"/>
  <c r="J43" i="16" s="1"/>
  <c r="J45" i="16" s="1"/>
  <c r="J47" i="16" s="1"/>
  <c r="I21" i="16"/>
  <c r="I37" i="16" s="1"/>
  <c r="I41" i="16" s="1"/>
  <c r="I43" i="16" s="1"/>
  <c r="I45" i="16" s="1"/>
  <c r="I47" i="16" s="1"/>
  <c r="H21" i="16"/>
  <c r="H37" i="16" s="1"/>
  <c r="H41" i="16" s="1"/>
  <c r="H43" i="16" s="1"/>
  <c r="H45" i="16" s="1"/>
  <c r="H47" i="16" s="1"/>
  <c r="G21" i="16"/>
  <c r="G37" i="16" s="1"/>
  <c r="G41" i="16" s="1"/>
  <c r="G43" i="16" s="1"/>
  <c r="G45" i="16" s="1"/>
  <c r="G47" i="16" s="1"/>
  <c r="F21" i="16"/>
  <c r="E21" i="16"/>
  <c r="E37" i="16" s="1"/>
  <c r="E41" i="16" s="1"/>
  <c r="E43" i="16" s="1"/>
  <c r="E45" i="16" s="1"/>
  <c r="E47" i="16" s="1"/>
  <c r="D21" i="16"/>
  <c r="D37" i="16" s="1"/>
  <c r="D41" i="16" s="1"/>
  <c r="D43" i="16" s="1"/>
  <c r="D45" i="16" s="1"/>
  <c r="D47" i="16" s="1"/>
  <c r="C21" i="16"/>
  <c r="AA21" i="17"/>
  <c r="AA37" i="17" s="1"/>
  <c r="AA41" i="17" s="1"/>
  <c r="AA43" i="17" s="1"/>
  <c r="AA45" i="17" s="1"/>
  <c r="AA47" i="17" s="1"/>
  <c r="Y21" i="17"/>
  <c r="Y37" i="17" s="1"/>
  <c r="Y41" i="17" s="1"/>
  <c r="Y43" i="17" s="1"/>
  <c r="Y45" i="17" s="1"/>
  <c r="Y47" i="17" s="1"/>
  <c r="X21" i="17"/>
  <c r="Z21" i="17" s="1"/>
  <c r="W21" i="17"/>
  <c r="W37" i="17" s="1"/>
  <c r="W41" i="17" s="1"/>
  <c r="W43" i="17" s="1"/>
  <c r="W45" i="17" s="1"/>
  <c r="W47" i="17" s="1"/>
  <c r="V21" i="17"/>
  <c r="V37" i="17" s="1"/>
  <c r="V41" i="17" s="1"/>
  <c r="V43" i="17" s="1"/>
  <c r="V45" i="17" s="1"/>
  <c r="V47" i="17" s="1"/>
  <c r="U21" i="17"/>
  <c r="U37" i="17" s="1"/>
  <c r="U41" i="17" s="1"/>
  <c r="U43" i="17" s="1"/>
  <c r="U45" i="17" s="1"/>
  <c r="U47" i="17" s="1"/>
  <c r="T21" i="17"/>
  <c r="T37" i="17" s="1"/>
  <c r="T41" i="17" s="1"/>
  <c r="T43" i="17" s="1"/>
  <c r="T45" i="17" s="1"/>
  <c r="T47" i="17" s="1"/>
  <c r="S21" i="17"/>
  <c r="S37" i="17" s="1"/>
  <c r="S41" i="17" s="1"/>
  <c r="S43" i="17" s="1"/>
  <c r="S45" i="17" s="1"/>
  <c r="S47" i="17" s="1"/>
  <c r="R21" i="17"/>
  <c r="R37" i="17" s="1"/>
  <c r="R41" i="17" s="1"/>
  <c r="R43" i="17" s="1"/>
  <c r="R45" i="17" s="1"/>
  <c r="R47" i="17" s="1"/>
  <c r="Q21" i="17"/>
  <c r="Q37" i="17" s="1"/>
  <c r="Q41" i="17" s="1"/>
  <c r="Q43" i="17" s="1"/>
  <c r="Q45" i="17" s="1"/>
  <c r="Q47" i="17" s="1"/>
  <c r="P21" i="17"/>
  <c r="P37" i="17" s="1"/>
  <c r="P41" i="17" s="1"/>
  <c r="P43" i="17" s="1"/>
  <c r="P45" i="17" s="1"/>
  <c r="P47" i="17" s="1"/>
  <c r="O21" i="17"/>
  <c r="O37" i="17" s="1"/>
  <c r="O41" i="17" s="1"/>
  <c r="O43" i="17" s="1"/>
  <c r="O45" i="17" s="1"/>
  <c r="O47" i="17" s="1"/>
  <c r="N21" i="17"/>
  <c r="N37" i="17" s="1"/>
  <c r="N41" i="17" s="1"/>
  <c r="N43" i="17" s="1"/>
  <c r="N45" i="17" s="1"/>
  <c r="N47" i="17" s="1"/>
  <c r="M21" i="17"/>
  <c r="M37" i="17" s="1"/>
  <c r="M41" i="17" s="1"/>
  <c r="M43" i="17" s="1"/>
  <c r="M45" i="17" s="1"/>
  <c r="M47" i="17" s="1"/>
  <c r="L21" i="17"/>
  <c r="L37" i="17" s="1"/>
  <c r="L41" i="17" s="1"/>
  <c r="L43" i="17" s="1"/>
  <c r="L45" i="17" s="1"/>
  <c r="L47" i="17" s="1"/>
  <c r="K21" i="17"/>
  <c r="K37" i="17" s="1"/>
  <c r="K41" i="17" s="1"/>
  <c r="K43" i="17" s="1"/>
  <c r="K45" i="17" s="1"/>
  <c r="K47" i="17" s="1"/>
  <c r="J21" i="17"/>
  <c r="J37" i="17" s="1"/>
  <c r="J41" i="17" s="1"/>
  <c r="J43" i="17" s="1"/>
  <c r="J45" i="17" s="1"/>
  <c r="J47" i="17" s="1"/>
  <c r="I21" i="17"/>
  <c r="I37" i="17" s="1"/>
  <c r="I41" i="17" s="1"/>
  <c r="I43" i="17" s="1"/>
  <c r="I45" i="17" s="1"/>
  <c r="I47" i="17" s="1"/>
  <c r="H21" i="17"/>
  <c r="H37" i="17" s="1"/>
  <c r="H41" i="17" s="1"/>
  <c r="H43" i="17" s="1"/>
  <c r="H45" i="17" s="1"/>
  <c r="H47" i="17" s="1"/>
  <c r="G21" i="17"/>
  <c r="G37" i="17" s="1"/>
  <c r="G41" i="17" s="1"/>
  <c r="G43" i="17" s="1"/>
  <c r="G45" i="17" s="1"/>
  <c r="G47" i="17" s="1"/>
  <c r="F21" i="17"/>
  <c r="F37" i="17" s="1"/>
  <c r="F41" i="17" s="1"/>
  <c r="F43" i="17" s="1"/>
  <c r="F45" i="17" s="1"/>
  <c r="F47" i="17" s="1"/>
  <c r="E21" i="17"/>
  <c r="E37" i="17" s="1"/>
  <c r="E41" i="17" s="1"/>
  <c r="E43" i="17" s="1"/>
  <c r="E45" i="17" s="1"/>
  <c r="E47" i="17" s="1"/>
  <c r="D21" i="17"/>
  <c r="D37" i="17" s="1"/>
  <c r="D41" i="17" s="1"/>
  <c r="D43" i="17" s="1"/>
  <c r="D45" i="17" s="1"/>
  <c r="D47" i="17" s="1"/>
  <c r="C21" i="17"/>
  <c r="C37" i="17" s="1"/>
  <c r="C41" i="17" s="1"/>
  <c r="C43" i="17" s="1"/>
  <c r="C45" i="17" s="1"/>
  <c r="C47" i="17" s="1"/>
  <c r="AA21" i="18"/>
  <c r="AA37" i="18" s="1"/>
  <c r="AA41" i="18" s="1"/>
  <c r="AA43" i="18" s="1"/>
  <c r="AA45" i="18" s="1"/>
  <c r="AA47" i="18" s="1"/>
  <c r="Y21" i="18"/>
  <c r="Y37" i="18" s="1"/>
  <c r="Y41" i="18" s="1"/>
  <c r="X21" i="18"/>
  <c r="W21" i="18"/>
  <c r="W37" i="18" s="1"/>
  <c r="W41" i="18" s="1"/>
  <c r="W43" i="18" s="1"/>
  <c r="W45" i="18" s="1"/>
  <c r="W47" i="18" s="1"/>
  <c r="V21" i="18"/>
  <c r="V37" i="18" s="1"/>
  <c r="V41" i="18" s="1"/>
  <c r="V43" i="18" s="1"/>
  <c r="V45" i="18" s="1"/>
  <c r="V47" i="18" s="1"/>
  <c r="U21" i="18"/>
  <c r="U37" i="18" s="1"/>
  <c r="U41" i="18" s="1"/>
  <c r="U43" i="18" s="1"/>
  <c r="U45" i="18" s="1"/>
  <c r="U47" i="18" s="1"/>
  <c r="T21" i="18"/>
  <c r="T37" i="18" s="1"/>
  <c r="T41" i="18" s="1"/>
  <c r="T43" i="18" s="1"/>
  <c r="T45" i="18" s="1"/>
  <c r="T47" i="18" s="1"/>
  <c r="S21" i="18"/>
  <c r="S37" i="18" s="1"/>
  <c r="S41" i="18" s="1"/>
  <c r="S43" i="18" s="1"/>
  <c r="S45" i="18" s="1"/>
  <c r="S47" i="18" s="1"/>
  <c r="R21" i="18"/>
  <c r="R37" i="18" s="1"/>
  <c r="R41" i="18" s="1"/>
  <c r="R43" i="18" s="1"/>
  <c r="R45" i="18" s="1"/>
  <c r="R47" i="18" s="1"/>
  <c r="Q21" i="18"/>
  <c r="Q37" i="18" s="1"/>
  <c r="Q41" i="18" s="1"/>
  <c r="Q43" i="18" s="1"/>
  <c r="Q45" i="18" s="1"/>
  <c r="Q47" i="18" s="1"/>
  <c r="P21" i="18"/>
  <c r="P37" i="18" s="1"/>
  <c r="P41" i="18" s="1"/>
  <c r="P43" i="18" s="1"/>
  <c r="P45" i="18" s="1"/>
  <c r="P47" i="18" s="1"/>
  <c r="O21" i="18"/>
  <c r="O37" i="18" s="1"/>
  <c r="O41" i="18" s="1"/>
  <c r="O43" i="18" s="1"/>
  <c r="O45" i="18" s="1"/>
  <c r="O47" i="18" s="1"/>
  <c r="N21" i="18"/>
  <c r="N37" i="18" s="1"/>
  <c r="N41" i="18" s="1"/>
  <c r="N43" i="18" s="1"/>
  <c r="N45" i="18" s="1"/>
  <c r="N47" i="18" s="1"/>
  <c r="M21" i="18"/>
  <c r="M37" i="18" s="1"/>
  <c r="M41" i="18" s="1"/>
  <c r="M43" i="18" s="1"/>
  <c r="M45" i="18" s="1"/>
  <c r="M47" i="18" s="1"/>
  <c r="L21" i="18"/>
  <c r="L37" i="18" s="1"/>
  <c r="L41" i="18" s="1"/>
  <c r="L43" i="18" s="1"/>
  <c r="L45" i="18" s="1"/>
  <c r="L47" i="18" s="1"/>
  <c r="K21" i="18"/>
  <c r="K37" i="18" s="1"/>
  <c r="K41" i="18" s="1"/>
  <c r="K43" i="18" s="1"/>
  <c r="K45" i="18" s="1"/>
  <c r="K47" i="18" s="1"/>
  <c r="J21" i="18"/>
  <c r="J37" i="18" s="1"/>
  <c r="J41" i="18" s="1"/>
  <c r="J43" i="18" s="1"/>
  <c r="J45" i="18" s="1"/>
  <c r="J47" i="18" s="1"/>
  <c r="I21" i="18"/>
  <c r="I37" i="18" s="1"/>
  <c r="I41" i="18" s="1"/>
  <c r="I43" i="18" s="1"/>
  <c r="I45" i="18" s="1"/>
  <c r="I47" i="18" s="1"/>
  <c r="H21" i="18"/>
  <c r="G21" i="18"/>
  <c r="G37" i="18" s="1"/>
  <c r="G41" i="18" s="1"/>
  <c r="G43" i="18" s="1"/>
  <c r="G45" i="18" s="1"/>
  <c r="G47" i="18" s="1"/>
  <c r="F21" i="18"/>
  <c r="E21" i="18"/>
  <c r="E37" i="18" s="1"/>
  <c r="E41" i="18" s="1"/>
  <c r="E43" i="18" s="1"/>
  <c r="E45" i="18" s="1"/>
  <c r="E47" i="18" s="1"/>
  <c r="D21" i="18"/>
  <c r="D37" i="18" s="1"/>
  <c r="D41" i="18" s="1"/>
  <c r="D43" i="18" s="1"/>
  <c r="D45" i="18" s="1"/>
  <c r="D47" i="18" s="1"/>
  <c r="C21" i="18"/>
  <c r="C37" i="18" s="1"/>
  <c r="C41" i="18" s="1"/>
  <c r="C43" i="18" s="1"/>
  <c r="C45" i="18" s="1"/>
  <c r="C47" i="18" s="1"/>
  <c r="AA21" i="19"/>
  <c r="AA37" i="19" s="1"/>
  <c r="AA41" i="19" s="1"/>
  <c r="AA43" i="19" s="1"/>
  <c r="AA45" i="19" s="1"/>
  <c r="AA47" i="19" s="1"/>
  <c r="Y21" i="19"/>
  <c r="Y37" i="19" s="1"/>
  <c r="Y41" i="19" s="1"/>
  <c r="Y43" i="19" s="1"/>
  <c r="Y45" i="19" s="1"/>
  <c r="Y47" i="19" s="1"/>
  <c r="X21" i="19"/>
  <c r="Z21" i="19" s="1"/>
  <c r="W21" i="19"/>
  <c r="V21" i="19"/>
  <c r="V37" i="19" s="1"/>
  <c r="V41" i="19" s="1"/>
  <c r="V43" i="19" s="1"/>
  <c r="V45" i="19" s="1"/>
  <c r="V47" i="19" s="1"/>
  <c r="U21" i="19"/>
  <c r="U37" i="19" s="1"/>
  <c r="U41" i="19" s="1"/>
  <c r="U43" i="19" s="1"/>
  <c r="U45" i="19" s="1"/>
  <c r="U47" i="19" s="1"/>
  <c r="T21" i="19"/>
  <c r="T37" i="19" s="1"/>
  <c r="T41" i="19" s="1"/>
  <c r="T43" i="19" s="1"/>
  <c r="T45" i="19" s="1"/>
  <c r="T47" i="19" s="1"/>
  <c r="S21" i="19"/>
  <c r="S37" i="19" s="1"/>
  <c r="S41" i="19" s="1"/>
  <c r="S43" i="19" s="1"/>
  <c r="S45" i="19" s="1"/>
  <c r="S47" i="19" s="1"/>
  <c r="R21" i="19"/>
  <c r="R37" i="19" s="1"/>
  <c r="R41" i="19" s="1"/>
  <c r="R43" i="19" s="1"/>
  <c r="R45" i="19" s="1"/>
  <c r="R47" i="19" s="1"/>
  <c r="Q21" i="19"/>
  <c r="Q37" i="19" s="1"/>
  <c r="Q41" i="19" s="1"/>
  <c r="Q43" i="19" s="1"/>
  <c r="Q45" i="19" s="1"/>
  <c r="Q47" i="19" s="1"/>
  <c r="P21" i="19"/>
  <c r="O21" i="19"/>
  <c r="N21" i="19"/>
  <c r="N37" i="19" s="1"/>
  <c r="N41" i="19" s="1"/>
  <c r="N43" i="19" s="1"/>
  <c r="N45" i="19" s="1"/>
  <c r="N47" i="19" s="1"/>
  <c r="M21" i="19"/>
  <c r="M37" i="19" s="1"/>
  <c r="M41" i="19" s="1"/>
  <c r="M43" i="19" s="1"/>
  <c r="M45" i="19" s="1"/>
  <c r="M47" i="19" s="1"/>
  <c r="L21" i="19"/>
  <c r="L37" i="19" s="1"/>
  <c r="L41" i="19" s="1"/>
  <c r="L43" i="19" s="1"/>
  <c r="L45" i="19" s="1"/>
  <c r="L47" i="19" s="1"/>
  <c r="K21" i="19"/>
  <c r="K37" i="19" s="1"/>
  <c r="K41" i="19" s="1"/>
  <c r="K43" i="19" s="1"/>
  <c r="K45" i="19" s="1"/>
  <c r="K47" i="19" s="1"/>
  <c r="J21" i="19"/>
  <c r="J37" i="19" s="1"/>
  <c r="J41" i="19" s="1"/>
  <c r="J43" i="19" s="1"/>
  <c r="J45" i="19" s="1"/>
  <c r="J47" i="19" s="1"/>
  <c r="I21" i="19"/>
  <c r="I37" i="19" s="1"/>
  <c r="I41" i="19" s="1"/>
  <c r="I43" i="19" s="1"/>
  <c r="I45" i="19" s="1"/>
  <c r="I47" i="19" s="1"/>
  <c r="H21" i="19"/>
  <c r="H37" i="19" s="1"/>
  <c r="H41" i="19" s="1"/>
  <c r="H43" i="19" s="1"/>
  <c r="H45" i="19" s="1"/>
  <c r="H47" i="19" s="1"/>
  <c r="G21" i="19"/>
  <c r="F21" i="19"/>
  <c r="E21" i="19"/>
  <c r="E37" i="19" s="1"/>
  <c r="E41" i="19" s="1"/>
  <c r="E43" i="19" s="1"/>
  <c r="E45" i="19" s="1"/>
  <c r="E47" i="19" s="1"/>
  <c r="D21" i="19"/>
  <c r="D37" i="19" s="1"/>
  <c r="D41" i="19" s="1"/>
  <c r="D43" i="19" s="1"/>
  <c r="D45" i="19" s="1"/>
  <c r="D47" i="19" s="1"/>
  <c r="C21" i="19"/>
  <c r="C37" i="19" s="1"/>
  <c r="C41" i="19" s="1"/>
  <c r="C43" i="19" s="1"/>
  <c r="C45" i="19" s="1"/>
  <c r="C47" i="19" s="1"/>
  <c r="AA21" i="20"/>
  <c r="AA37" i="20" s="1"/>
  <c r="AA41" i="20" s="1"/>
  <c r="AA43" i="20" s="1"/>
  <c r="AA45" i="20" s="1"/>
  <c r="AA47" i="20" s="1"/>
  <c r="Y21" i="20"/>
  <c r="Y37" i="20" s="1"/>
  <c r="Y41" i="20" s="1"/>
  <c r="Y43" i="20" s="1"/>
  <c r="Y45" i="20" s="1"/>
  <c r="Y47" i="20" s="1"/>
  <c r="X21" i="20"/>
  <c r="Z21" i="20" s="1"/>
  <c r="W21" i="20"/>
  <c r="V21" i="20"/>
  <c r="V37" i="20" s="1"/>
  <c r="V41" i="20" s="1"/>
  <c r="V43" i="20" s="1"/>
  <c r="V45" i="20" s="1"/>
  <c r="V47" i="20" s="1"/>
  <c r="U21" i="20"/>
  <c r="U37" i="20" s="1"/>
  <c r="U41" i="20" s="1"/>
  <c r="U43" i="20" s="1"/>
  <c r="U45" i="20" s="1"/>
  <c r="U47" i="20" s="1"/>
  <c r="T21" i="20"/>
  <c r="T37" i="20" s="1"/>
  <c r="T41" i="20" s="1"/>
  <c r="T43" i="20" s="1"/>
  <c r="T45" i="20" s="1"/>
  <c r="T47" i="20" s="1"/>
  <c r="S21" i="20"/>
  <c r="S37" i="20" s="1"/>
  <c r="S41" i="20" s="1"/>
  <c r="S43" i="20" s="1"/>
  <c r="S45" i="20" s="1"/>
  <c r="S47" i="20" s="1"/>
  <c r="R21" i="20"/>
  <c r="R37" i="20" s="1"/>
  <c r="R41" i="20" s="1"/>
  <c r="R43" i="20" s="1"/>
  <c r="R45" i="20" s="1"/>
  <c r="R47" i="20" s="1"/>
  <c r="Q21" i="20"/>
  <c r="Q37" i="20" s="1"/>
  <c r="Q41" i="20" s="1"/>
  <c r="Q43" i="20" s="1"/>
  <c r="Q45" i="20" s="1"/>
  <c r="Q47" i="20" s="1"/>
  <c r="P21" i="20"/>
  <c r="O21" i="20"/>
  <c r="N21" i="20"/>
  <c r="N37" i="20" s="1"/>
  <c r="N41" i="20" s="1"/>
  <c r="N43" i="20" s="1"/>
  <c r="N45" i="20" s="1"/>
  <c r="N47" i="20" s="1"/>
  <c r="M21" i="20"/>
  <c r="M37" i="20" s="1"/>
  <c r="M41" i="20" s="1"/>
  <c r="M43" i="20" s="1"/>
  <c r="M45" i="20" s="1"/>
  <c r="M47" i="20" s="1"/>
  <c r="L21" i="20"/>
  <c r="L37" i="20" s="1"/>
  <c r="L41" i="20" s="1"/>
  <c r="L43" i="20" s="1"/>
  <c r="L45" i="20" s="1"/>
  <c r="L47" i="20" s="1"/>
  <c r="K21" i="20"/>
  <c r="K37" i="20" s="1"/>
  <c r="K41" i="20" s="1"/>
  <c r="K43" i="20" s="1"/>
  <c r="K45" i="20" s="1"/>
  <c r="K47" i="20" s="1"/>
  <c r="J21" i="20"/>
  <c r="J37" i="20" s="1"/>
  <c r="J41" i="20" s="1"/>
  <c r="J43" i="20" s="1"/>
  <c r="J45" i="20" s="1"/>
  <c r="J47" i="20" s="1"/>
  <c r="I21" i="20"/>
  <c r="I37" i="20" s="1"/>
  <c r="I41" i="20" s="1"/>
  <c r="I43" i="20" s="1"/>
  <c r="I45" i="20" s="1"/>
  <c r="I47" i="20" s="1"/>
  <c r="H21" i="20"/>
  <c r="G21" i="20"/>
  <c r="F21" i="20"/>
  <c r="F37" i="20" s="1"/>
  <c r="F41" i="20" s="1"/>
  <c r="F43" i="20" s="1"/>
  <c r="F45" i="20" s="1"/>
  <c r="F47" i="20" s="1"/>
  <c r="E21" i="20"/>
  <c r="E37" i="20" s="1"/>
  <c r="E41" i="20" s="1"/>
  <c r="E43" i="20" s="1"/>
  <c r="E45" i="20" s="1"/>
  <c r="E47" i="20" s="1"/>
  <c r="D21" i="20"/>
  <c r="D37" i="20" s="1"/>
  <c r="D41" i="20" s="1"/>
  <c r="D43" i="20" s="1"/>
  <c r="D45" i="20" s="1"/>
  <c r="D47" i="20" s="1"/>
  <c r="C21" i="20"/>
  <c r="C37" i="20" s="1"/>
  <c r="C41" i="20" s="1"/>
  <c r="C43" i="20" s="1"/>
  <c r="C45" i="20" s="1"/>
  <c r="C47" i="20" s="1"/>
  <c r="AA21" i="21"/>
  <c r="AA37" i="21" s="1"/>
  <c r="AA41" i="21" s="1"/>
  <c r="AA43" i="21" s="1"/>
  <c r="AA45" i="21" s="1"/>
  <c r="AA47" i="21" s="1"/>
  <c r="Z21" i="21"/>
  <c r="Y21" i="21"/>
  <c r="X21" i="21"/>
  <c r="W21" i="21"/>
  <c r="V21" i="21"/>
  <c r="V37" i="21" s="1"/>
  <c r="V41" i="21" s="1"/>
  <c r="V43" i="21" s="1"/>
  <c r="V45" i="21" s="1"/>
  <c r="V47" i="21" s="1"/>
  <c r="U21" i="21"/>
  <c r="U37" i="21" s="1"/>
  <c r="U41" i="21" s="1"/>
  <c r="U43" i="21" s="1"/>
  <c r="U45" i="21" s="1"/>
  <c r="U47" i="21" s="1"/>
  <c r="T21" i="21"/>
  <c r="T37" i="21" s="1"/>
  <c r="T41" i="21" s="1"/>
  <c r="T43" i="21" s="1"/>
  <c r="T45" i="21" s="1"/>
  <c r="T47" i="21" s="1"/>
  <c r="S21" i="21"/>
  <c r="S37" i="21" s="1"/>
  <c r="S41" i="21" s="1"/>
  <c r="S43" i="21" s="1"/>
  <c r="S45" i="21" s="1"/>
  <c r="S47" i="21" s="1"/>
  <c r="R21" i="21"/>
  <c r="R37" i="21" s="1"/>
  <c r="R41" i="21" s="1"/>
  <c r="R43" i="21" s="1"/>
  <c r="R45" i="21" s="1"/>
  <c r="R47" i="21" s="1"/>
  <c r="Q21" i="21"/>
  <c r="P21" i="21"/>
  <c r="P37" i="21" s="1"/>
  <c r="P41" i="21" s="1"/>
  <c r="P43" i="21" s="1"/>
  <c r="P45" i="21" s="1"/>
  <c r="P47" i="21" s="1"/>
  <c r="O21" i="21"/>
  <c r="N21" i="21"/>
  <c r="N37" i="21" s="1"/>
  <c r="N41" i="21" s="1"/>
  <c r="N43" i="21" s="1"/>
  <c r="N45" i="21" s="1"/>
  <c r="N47" i="21" s="1"/>
  <c r="M21" i="21"/>
  <c r="M37" i="21" s="1"/>
  <c r="M41" i="21" s="1"/>
  <c r="M43" i="21" s="1"/>
  <c r="M45" i="21" s="1"/>
  <c r="M47" i="21" s="1"/>
  <c r="L21" i="21"/>
  <c r="L37" i="21" s="1"/>
  <c r="L41" i="21" s="1"/>
  <c r="L43" i="21" s="1"/>
  <c r="L45" i="21" s="1"/>
  <c r="L47" i="21" s="1"/>
  <c r="K21" i="21"/>
  <c r="K37" i="21" s="1"/>
  <c r="K41" i="21" s="1"/>
  <c r="K43" i="21" s="1"/>
  <c r="K45" i="21" s="1"/>
  <c r="K47" i="21" s="1"/>
  <c r="J21" i="21"/>
  <c r="J37" i="21" s="1"/>
  <c r="J41" i="21" s="1"/>
  <c r="J43" i="21" s="1"/>
  <c r="J45" i="21" s="1"/>
  <c r="J47" i="21" s="1"/>
  <c r="I21" i="21"/>
  <c r="H21" i="21"/>
  <c r="G21" i="21"/>
  <c r="F21" i="21"/>
  <c r="F37" i="21" s="1"/>
  <c r="F41" i="21" s="1"/>
  <c r="F43" i="21" s="1"/>
  <c r="F45" i="21" s="1"/>
  <c r="F47" i="21" s="1"/>
  <c r="E21" i="21"/>
  <c r="E37" i="21" s="1"/>
  <c r="E41" i="21" s="1"/>
  <c r="E43" i="21" s="1"/>
  <c r="E45" i="21" s="1"/>
  <c r="E47" i="21" s="1"/>
  <c r="D21" i="21"/>
  <c r="D37" i="21" s="1"/>
  <c r="D41" i="21" s="1"/>
  <c r="D43" i="21" s="1"/>
  <c r="D45" i="21" s="1"/>
  <c r="D47" i="21" s="1"/>
  <c r="C21" i="21"/>
  <c r="C37" i="21" s="1"/>
  <c r="C41" i="21" s="1"/>
  <c r="C43" i="21" s="1"/>
  <c r="C45" i="21" s="1"/>
  <c r="C47" i="21" s="1"/>
  <c r="AA21" i="22"/>
  <c r="AA37" i="22" s="1"/>
  <c r="AA41" i="22" s="1"/>
  <c r="AA43" i="22" s="1"/>
  <c r="AA45" i="22" s="1"/>
  <c r="AA47" i="22" s="1"/>
  <c r="Z21" i="22"/>
  <c r="Y21" i="22"/>
  <c r="X21" i="22"/>
  <c r="W21" i="22"/>
  <c r="V21" i="22"/>
  <c r="V37" i="22" s="1"/>
  <c r="V41" i="22" s="1"/>
  <c r="V43" i="22" s="1"/>
  <c r="V45" i="22" s="1"/>
  <c r="V47" i="22" s="1"/>
  <c r="U21" i="22"/>
  <c r="U37" i="22" s="1"/>
  <c r="U41" i="22" s="1"/>
  <c r="U43" i="22" s="1"/>
  <c r="U45" i="22" s="1"/>
  <c r="U47" i="22" s="1"/>
  <c r="T21" i="22"/>
  <c r="T37" i="22" s="1"/>
  <c r="T41" i="22" s="1"/>
  <c r="T43" i="22" s="1"/>
  <c r="T45" i="22" s="1"/>
  <c r="T47" i="22" s="1"/>
  <c r="S21" i="22"/>
  <c r="S37" i="22" s="1"/>
  <c r="S41" i="22" s="1"/>
  <c r="S43" i="22" s="1"/>
  <c r="S45" i="22" s="1"/>
  <c r="S47" i="22" s="1"/>
  <c r="R21" i="22"/>
  <c r="R37" i="22" s="1"/>
  <c r="R41" i="22" s="1"/>
  <c r="R43" i="22" s="1"/>
  <c r="R45" i="22" s="1"/>
  <c r="R47" i="22" s="1"/>
  <c r="Q21" i="22"/>
  <c r="P21" i="22"/>
  <c r="P37" i="22" s="1"/>
  <c r="P41" i="22" s="1"/>
  <c r="P43" i="22" s="1"/>
  <c r="P45" i="22" s="1"/>
  <c r="P47" i="22" s="1"/>
  <c r="O21" i="22"/>
  <c r="N21" i="22"/>
  <c r="N37" i="22" s="1"/>
  <c r="N41" i="22" s="1"/>
  <c r="N43" i="22" s="1"/>
  <c r="N45" i="22" s="1"/>
  <c r="N47" i="22" s="1"/>
  <c r="M21" i="22"/>
  <c r="M37" i="22" s="1"/>
  <c r="M41" i="22" s="1"/>
  <c r="M43" i="22" s="1"/>
  <c r="M45" i="22" s="1"/>
  <c r="M47" i="22" s="1"/>
  <c r="L21" i="22"/>
  <c r="L37" i="22" s="1"/>
  <c r="L41" i="22" s="1"/>
  <c r="L43" i="22" s="1"/>
  <c r="L45" i="22" s="1"/>
  <c r="L47" i="22" s="1"/>
  <c r="K21" i="22"/>
  <c r="K37" i="22" s="1"/>
  <c r="K41" i="22" s="1"/>
  <c r="K43" i="22" s="1"/>
  <c r="K45" i="22" s="1"/>
  <c r="K47" i="22" s="1"/>
  <c r="J21" i="22"/>
  <c r="J37" i="22" s="1"/>
  <c r="J41" i="22" s="1"/>
  <c r="J43" i="22" s="1"/>
  <c r="J45" i="22" s="1"/>
  <c r="J47" i="22" s="1"/>
  <c r="I21" i="22"/>
  <c r="H21" i="22"/>
  <c r="H37" i="22" s="1"/>
  <c r="H41" i="22" s="1"/>
  <c r="H43" i="22" s="1"/>
  <c r="H45" i="22" s="1"/>
  <c r="H47" i="22" s="1"/>
  <c r="G21" i="22"/>
  <c r="F21" i="22"/>
  <c r="F37" i="22" s="1"/>
  <c r="F41" i="22" s="1"/>
  <c r="F43" i="22" s="1"/>
  <c r="F45" i="22" s="1"/>
  <c r="F47" i="22" s="1"/>
  <c r="E21" i="22"/>
  <c r="E37" i="22" s="1"/>
  <c r="E41" i="22" s="1"/>
  <c r="E43" i="22" s="1"/>
  <c r="E45" i="22" s="1"/>
  <c r="E47" i="22" s="1"/>
  <c r="D21" i="22"/>
  <c r="D37" i="22" s="1"/>
  <c r="D41" i="22" s="1"/>
  <c r="D43" i="22" s="1"/>
  <c r="D45" i="22" s="1"/>
  <c r="D47" i="22" s="1"/>
  <c r="C21" i="22"/>
  <c r="C37" i="22" s="1"/>
  <c r="C41" i="22" s="1"/>
  <c r="C43" i="22" s="1"/>
  <c r="C45" i="22" s="1"/>
  <c r="C47" i="22" s="1"/>
  <c r="AA21" i="23"/>
  <c r="AA37" i="23" s="1"/>
  <c r="AA41" i="23" s="1"/>
  <c r="AA43" i="23" s="1"/>
  <c r="AA45" i="23" s="1"/>
  <c r="AA47" i="23" s="1"/>
  <c r="Y21" i="23"/>
  <c r="X21" i="23"/>
  <c r="Z21" i="23" s="1"/>
  <c r="W21" i="23"/>
  <c r="W37" i="23" s="1"/>
  <c r="W41" i="23" s="1"/>
  <c r="W43" i="23" s="1"/>
  <c r="W45" i="23" s="1"/>
  <c r="W47" i="23" s="1"/>
  <c r="V21" i="23"/>
  <c r="V37" i="23" s="1"/>
  <c r="V41" i="23" s="1"/>
  <c r="V43" i="23" s="1"/>
  <c r="V45" i="23" s="1"/>
  <c r="V47" i="23" s="1"/>
  <c r="U21" i="23"/>
  <c r="U37" i="23" s="1"/>
  <c r="U41" i="23" s="1"/>
  <c r="U43" i="23" s="1"/>
  <c r="U45" i="23" s="1"/>
  <c r="U47" i="23" s="1"/>
  <c r="T21" i="23"/>
  <c r="T37" i="23" s="1"/>
  <c r="T41" i="23" s="1"/>
  <c r="T43" i="23" s="1"/>
  <c r="T45" i="23" s="1"/>
  <c r="T47" i="23" s="1"/>
  <c r="S21" i="23"/>
  <c r="S37" i="23" s="1"/>
  <c r="S41" i="23" s="1"/>
  <c r="S43" i="23" s="1"/>
  <c r="S45" i="23" s="1"/>
  <c r="S47" i="23" s="1"/>
  <c r="R21" i="23"/>
  <c r="Q21" i="23"/>
  <c r="P21" i="23"/>
  <c r="O21" i="23"/>
  <c r="O37" i="23" s="1"/>
  <c r="O41" i="23" s="1"/>
  <c r="O43" i="23" s="1"/>
  <c r="O45" i="23" s="1"/>
  <c r="O47" i="23" s="1"/>
  <c r="N21" i="23"/>
  <c r="N37" i="23" s="1"/>
  <c r="N41" i="23" s="1"/>
  <c r="N43" i="23" s="1"/>
  <c r="N45" i="23" s="1"/>
  <c r="N47" i="23" s="1"/>
  <c r="M21" i="23"/>
  <c r="M37" i="23" s="1"/>
  <c r="M41" i="23" s="1"/>
  <c r="M43" i="23" s="1"/>
  <c r="M45" i="23" s="1"/>
  <c r="M47" i="23" s="1"/>
  <c r="L21" i="23"/>
  <c r="L37" i="23" s="1"/>
  <c r="L41" i="23" s="1"/>
  <c r="L43" i="23" s="1"/>
  <c r="L45" i="23" s="1"/>
  <c r="L47" i="23" s="1"/>
  <c r="K21" i="23"/>
  <c r="K37" i="23" s="1"/>
  <c r="K41" i="23" s="1"/>
  <c r="K43" i="23" s="1"/>
  <c r="K45" i="23" s="1"/>
  <c r="K47" i="23" s="1"/>
  <c r="J21" i="23"/>
  <c r="I21" i="23"/>
  <c r="I37" i="23" s="1"/>
  <c r="I41" i="23" s="1"/>
  <c r="I43" i="23" s="1"/>
  <c r="I45" i="23" s="1"/>
  <c r="I47" i="23" s="1"/>
  <c r="H21" i="23"/>
  <c r="G21" i="23"/>
  <c r="G37" i="23" s="1"/>
  <c r="G41" i="23" s="1"/>
  <c r="G43" i="23" s="1"/>
  <c r="G45" i="23" s="1"/>
  <c r="G47" i="23" s="1"/>
  <c r="F21" i="23"/>
  <c r="E21" i="23"/>
  <c r="E37" i="23" s="1"/>
  <c r="E41" i="23" s="1"/>
  <c r="E43" i="23" s="1"/>
  <c r="E45" i="23" s="1"/>
  <c r="E47" i="23" s="1"/>
  <c r="D21" i="23"/>
  <c r="D37" i="23" s="1"/>
  <c r="D41" i="23" s="1"/>
  <c r="D43" i="23" s="1"/>
  <c r="D45" i="23" s="1"/>
  <c r="D47" i="23" s="1"/>
  <c r="C21" i="23"/>
  <c r="C37" i="23" s="1"/>
  <c r="C41" i="23" s="1"/>
  <c r="C43" i="23" s="1"/>
  <c r="C45" i="23" s="1"/>
  <c r="C47" i="23" s="1"/>
  <c r="AA21" i="24"/>
  <c r="Y21" i="24"/>
  <c r="Y37" i="24" s="1"/>
  <c r="Y41" i="24" s="1"/>
  <c r="Y43" i="24" s="1"/>
  <c r="Y45" i="24" s="1"/>
  <c r="Y47" i="24" s="1"/>
  <c r="X21" i="24"/>
  <c r="Z21" i="24" s="1"/>
  <c r="W21" i="24"/>
  <c r="W37" i="24" s="1"/>
  <c r="W41" i="24" s="1"/>
  <c r="W43" i="24" s="1"/>
  <c r="W45" i="24" s="1"/>
  <c r="W47" i="24" s="1"/>
  <c r="V21" i="24"/>
  <c r="V37" i="24" s="1"/>
  <c r="V41" i="24" s="1"/>
  <c r="V43" i="24" s="1"/>
  <c r="V45" i="24" s="1"/>
  <c r="V47" i="24" s="1"/>
  <c r="U21" i="24"/>
  <c r="U37" i="24" s="1"/>
  <c r="U41" i="24" s="1"/>
  <c r="U43" i="24" s="1"/>
  <c r="U45" i="24" s="1"/>
  <c r="U47" i="24" s="1"/>
  <c r="T21" i="24"/>
  <c r="T37" i="24" s="1"/>
  <c r="T41" i="24" s="1"/>
  <c r="T43" i="24" s="1"/>
  <c r="T45" i="24" s="1"/>
  <c r="T47" i="24" s="1"/>
  <c r="S21" i="24"/>
  <c r="S37" i="24" s="1"/>
  <c r="S41" i="24" s="1"/>
  <c r="S43" i="24" s="1"/>
  <c r="S45" i="24" s="1"/>
  <c r="S47" i="24" s="1"/>
  <c r="R21" i="24"/>
  <c r="Q21" i="24"/>
  <c r="P21" i="24"/>
  <c r="O21" i="24"/>
  <c r="O37" i="24" s="1"/>
  <c r="O41" i="24" s="1"/>
  <c r="O43" i="24" s="1"/>
  <c r="O45" i="24" s="1"/>
  <c r="O47" i="24" s="1"/>
  <c r="N21" i="24"/>
  <c r="N37" i="24" s="1"/>
  <c r="N41" i="24" s="1"/>
  <c r="N43" i="24" s="1"/>
  <c r="N45" i="24" s="1"/>
  <c r="N47" i="24" s="1"/>
  <c r="M21" i="24"/>
  <c r="M37" i="24" s="1"/>
  <c r="M41" i="24" s="1"/>
  <c r="M43" i="24" s="1"/>
  <c r="M45" i="24" s="1"/>
  <c r="M47" i="24" s="1"/>
  <c r="L21" i="24"/>
  <c r="L37" i="24" s="1"/>
  <c r="L41" i="24" s="1"/>
  <c r="L43" i="24" s="1"/>
  <c r="L45" i="24" s="1"/>
  <c r="L47" i="24" s="1"/>
  <c r="K21" i="24"/>
  <c r="K37" i="24" s="1"/>
  <c r="K41" i="24" s="1"/>
  <c r="K43" i="24" s="1"/>
  <c r="K45" i="24" s="1"/>
  <c r="K47" i="24" s="1"/>
  <c r="J21" i="24"/>
  <c r="I21" i="24"/>
  <c r="H21" i="24"/>
  <c r="G21" i="24"/>
  <c r="G37" i="24" s="1"/>
  <c r="G41" i="24" s="1"/>
  <c r="G43" i="24" s="1"/>
  <c r="G45" i="24" s="1"/>
  <c r="G47" i="24" s="1"/>
  <c r="F21" i="24"/>
  <c r="E21" i="24"/>
  <c r="E37" i="24" s="1"/>
  <c r="E41" i="24" s="1"/>
  <c r="E43" i="24" s="1"/>
  <c r="E45" i="24" s="1"/>
  <c r="E47" i="24" s="1"/>
  <c r="D21" i="24"/>
  <c r="D37" i="24" s="1"/>
  <c r="D41" i="24" s="1"/>
  <c r="D43" i="24" s="1"/>
  <c r="D45" i="24" s="1"/>
  <c r="D47" i="24" s="1"/>
  <c r="C21" i="24"/>
  <c r="C37" i="24" s="1"/>
  <c r="C41" i="24" s="1"/>
  <c r="C43" i="24" s="1"/>
  <c r="C45" i="24" s="1"/>
  <c r="C47" i="24" s="1"/>
  <c r="AA21" i="25"/>
  <c r="Y21" i="25"/>
  <c r="Y37" i="25" s="1"/>
  <c r="Y41" i="25" s="1"/>
  <c r="Y43" i="25" s="1"/>
  <c r="Y45" i="25" s="1"/>
  <c r="Y47" i="25" s="1"/>
  <c r="X21" i="25"/>
  <c r="Z21" i="25" s="1"/>
  <c r="W21" i="25"/>
  <c r="W37" i="25" s="1"/>
  <c r="W41" i="25" s="1"/>
  <c r="W43" i="25" s="1"/>
  <c r="W45" i="25" s="1"/>
  <c r="W47" i="25" s="1"/>
  <c r="V21" i="25"/>
  <c r="V37" i="25" s="1"/>
  <c r="V41" i="25" s="1"/>
  <c r="V43" i="25" s="1"/>
  <c r="V45" i="25" s="1"/>
  <c r="V47" i="25" s="1"/>
  <c r="U21" i="25"/>
  <c r="U37" i="25" s="1"/>
  <c r="U41" i="25" s="1"/>
  <c r="U43" i="25" s="1"/>
  <c r="U45" i="25" s="1"/>
  <c r="U47" i="25" s="1"/>
  <c r="T21" i="25"/>
  <c r="T37" i="25" s="1"/>
  <c r="T41" i="25" s="1"/>
  <c r="T43" i="25" s="1"/>
  <c r="T45" i="25" s="1"/>
  <c r="T47" i="25" s="1"/>
  <c r="S21" i="25"/>
  <c r="S37" i="25" s="1"/>
  <c r="S41" i="25" s="1"/>
  <c r="S43" i="25" s="1"/>
  <c r="S45" i="25" s="1"/>
  <c r="S47" i="25" s="1"/>
  <c r="R21" i="25"/>
  <c r="Q21" i="25"/>
  <c r="Q37" i="25" s="1"/>
  <c r="Q41" i="25" s="1"/>
  <c r="Q43" i="25" s="1"/>
  <c r="Q45" i="25" s="1"/>
  <c r="Q47" i="25" s="1"/>
  <c r="P21" i="25"/>
  <c r="O21" i="25"/>
  <c r="O37" i="25" s="1"/>
  <c r="O41" i="25" s="1"/>
  <c r="O43" i="25" s="1"/>
  <c r="O45" i="25" s="1"/>
  <c r="O47" i="25" s="1"/>
  <c r="N21" i="25"/>
  <c r="N37" i="25" s="1"/>
  <c r="N41" i="25" s="1"/>
  <c r="N43" i="25" s="1"/>
  <c r="N45" i="25" s="1"/>
  <c r="N47" i="25" s="1"/>
  <c r="M21" i="25"/>
  <c r="M37" i="25" s="1"/>
  <c r="M41" i="25" s="1"/>
  <c r="M43" i="25" s="1"/>
  <c r="M45" i="25" s="1"/>
  <c r="M47" i="25" s="1"/>
  <c r="L21" i="25"/>
  <c r="L37" i="25" s="1"/>
  <c r="L41" i="25" s="1"/>
  <c r="L43" i="25" s="1"/>
  <c r="L45" i="25" s="1"/>
  <c r="L47" i="25" s="1"/>
  <c r="K21" i="25"/>
  <c r="K37" i="25" s="1"/>
  <c r="K41" i="25" s="1"/>
  <c r="K43" i="25" s="1"/>
  <c r="K45" i="25" s="1"/>
  <c r="K47" i="25" s="1"/>
  <c r="J21" i="25"/>
  <c r="I21" i="25"/>
  <c r="H21" i="25"/>
  <c r="G21" i="25"/>
  <c r="G37" i="25" s="1"/>
  <c r="G41" i="25" s="1"/>
  <c r="G43" i="25" s="1"/>
  <c r="G45" i="25" s="1"/>
  <c r="G47" i="25" s="1"/>
  <c r="F21" i="25"/>
  <c r="E21" i="25"/>
  <c r="E37" i="25" s="1"/>
  <c r="E41" i="25" s="1"/>
  <c r="E43" i="25" s="1"/>
  <c r="E45" i="25" s="1"/>
  <c r="E47" i="25" s="1"/>
  <c r="D21" i="25"/>
  <c r="D37" i="25" s="1"/>
  <c r="D41" i="25" s="1"/>
  <c r="D43" i="25" s="1"/>
  <c r="D45" i="25" s="1"/>
  <c r="D47" i="25" s="1"/>
  <c r="C21" i="25"/>
  <c r="C37" i="25" s="1"/>
  <c r="C41" i="25" s="1"/>
  <c r="C43" i="25" s="1"/>
  <c r="C45" i="25" s="1"/>
  <c r="C47" i="25" s="1"/>
  <c r="AA21" i="26"/>
  <c r="Y21" i="26"/>
  <c r="X21" i="26"/>
  <c r="Z21" i="26" s="1"/>
  <c r="W21" i="26"/>
  <c r="W37" i="26" s="1"/>
  <c r="W41" i="26" s="1"/>
  <c r="W43" i="26" s="1"/>
  <c r="W45" i="26" s="1"/>
  <c r="W47" i="26" s="1"/>
  <c r="V21" i="26"/>
  <c r="V37" i="26" s="1"/>
  <c r="V41" i="26" s="1"/>
  <c r="V43" i="26" s="1"/>
  <c r="V45" i="26" s="1"/>
  <c r="V47" i="26" s="1"/>
  <c r="U21" i="26"/>
  <c r="U37" i="26" s="1"/>
  <c r="U41" i="26" s="1"/>
  <c r="U43" i="26" s="1"/>
  <c r="U45" i="26" s="1"/>
  <c r="U47" i="26" s="1"/>
  <c r="T21" i="26"/>
  <c r="T37" i="26" s="1"/>
  <c r="T41" i="26" s="1"/>
  <c r="T43" i="26" s="1"/>
  <c r="T45" i="26" s="1"/>
  <c r="T47" i="26" s="1"/>
  <c r="S21" i="26"/>
  <c r="S37" i="26" s="1"/>
  <c r="S41" i="26" s="1"/>
  <c r="S43" i="26" s="1"/>
  <c r="S45" i="26" s="1"/>
  <c r="S47" i="26" s="1"/>
  <c r="R21" i="26"/>
  <c r="Q21" i="26"/>
  <c r="Q37" i="26" s="1"/>
  <c r="Q41" i="26" s="1"/>
  <c r="Q43" i="26" s="1"/>
  <c r="Q45" i="26" s="1"/>
  <c r="Q47" i="26" s="1"/>
  <c r="P21" i="26"/>
  <c r="O21" i="26"/>
  <c r="O37" i="26" s="1"/>
  <c r="O41" i="26" s="1"/>
  <c r="O43" i="26" s="1"/>
  <c r="O45" i="26" s="1"/>
  <c r="O47" i="26" s="1"/>
  <c r="N21" i="26"/>
  <c r="N37" i="26" s="1"/>
  <c r="N41" i="26" s="1"/>
  <c r="N43" i="26" s="1"/>
  <c r="N45" i="26" s="1"/>
  <c r="N47" i="26" s="1"/>
  <c r="M21" i="26"/>
  <c r="M37" i="26" s="1"/>
  <c r="M41" i="26" s="1"/>
  <c r="M43" i="26" s="1"/>
  <c r="M45" i="26" s="1"/>
  <c r="M47" i="26" s="1"/>
  <c r="L21" i="26"/>
  <c r="L37" i="26" s="1"/>
  <c r="L41" i="26" s="1"/>
  <c r="L43" i="26" s="1"/>
  <c r="L45" i="26" s="1"/>
  <c r="L47" i="26" s="1"/>
  <c r="K21" i="26"/>
  <c r="K37" i="26" s="1"/>
  <c r="K41" i="26" s="1"/>
  <c r="K43" i="26" s="1"/>
  <c r="K45" i="26" s="1"/>
  <c r="K47" i="26" s="1"/>
  <c r="J21" i="26"/>
  <c r="I21" i="26"/>
  <c r="I37" i="26" s="1"/>
  <c r="I41" i="26" s="1"/>
  <c r="I43" i="26" s="1"/>
  <c r="I45" i="26" s="1"/>
  <c r="I47" i="26" s="1"/>
  <c r="H21" i="26"/>
  <c r="G21" i="26"/>
  <c r="G37" i="26" s="1"/>
  <c r="G41" i="26" s="1"/>
  <c r="G43" i="26" s="1"/>
  <c r="G45" i="26" s="1"/>
  <c r="G47" i="26" s="1"/>
  <c r="F21" i="26"/>
  <c r="E21" i="26"/>
  <c r="E37" i="26" s="1"/>
  <c r="E41" i="26" s="1"/>
  <c r="E43" i="26" s="1"/>
  <c r="E45" i="26" s="1"/>
  <c r="E47" i="26" s="1"/>
  <c r="D21" i="26"/>
  <c r="D37" i="26" s="1"/>
  <c r="D41" i="26" s="1"/>
  <c r="D43" i="26" s="1"/>
  <c r="D45" i="26" s="1"/>
  <c r="D47" i="26" s="1"/>
  <c r="C21" i="26"/>
  <c r="C37" i="26" s="1"/>
  <c r="C41" i="26" s="1"/>
  <c r="C43" i="26" s="1"/>
  <c r="C45" i="26" s="1"/>
  <c r="C47" i="26" s="1"/>
  <c r="AA21" i="27"/>
  <c r="Y21" i="27"/>
  <c r="X21" i="27"/>
  <c r="Z21" i="27" s="1"/>
  <c r="W21" i="27"/>
  <c r="W37" i="27" s="1"/>
  <c r="W41" i="27" s="1"/>
  <c r="W43" i="27" s="1"/>
  <c r="W45" i="27" s="1"/>
  <c r="W47" i="27" s="1"/>
  <c r="V21" i="27"/>
  <c r="V37" i="27" s="1"/>
  <c r="V41" i="27" s="1"/>
  <c r="V43" i="27" s="1"/>
  <c r="V45" i="27" s="1"/>
  <c r="V47" i="27" s="1"/>
  <c r="U21" i="27"/>
  <c r="U37" i="27" s="1"/>
  <c r="U41" i="27" s="1"/>
  <c r="U43" i="27" s="1"/>
  <c r="U45" i="27" s="1"/>
  <c r="U47" i="27" s="1"/>
  <c r="T21" i="27"/>
  <c r="T37" i="27" s="1"/>
  <c r="T41" i="27" s="1"/>
  <c r="T43" i="27" s="1"/>
  <c r="T45" i="27" s="1"/>
  <c r="T47" i="27" s="1"/>
  <c r="S21" i="27"/>
  <c r="S37" i="27" s="1"/>
  <c r="S41" i="27" s="1"/>
  <c r="S43" i="27" s="1"/>
  <c r="S45" i="27" s="1"/>
  <c r="S47" i="27" s="1"/>
  <c r="R21" i="27"/>
  <c r="Q21" i="27"/>
  <c r="P21" i="27"/>
  <c r="P37" i="27" s="1"/>
  <c r="P41" i="27" s="1"/>
  <c r="P43" i="27" s="1"/>
  <c r="P45" i="27" s="1"/>
  <c r="P47" i="27" s="1"/>
  <c r="O21" i="27"/>
  <c r="O37" i="27" s="1"/>
  <c r="O41" i="27" s="1"/>
  <c r="O43" i="27" s="1"/>
  <c r="O45" i="27" s="1"/>
  <c r="O47" i="27" s="1"/>
  <c r="N21" i="27"/>
  <c r="N37" i="27" s="1"/>
  <c r="N41" i="27" s="1"/>
  <c r="N43" i="27" s="1"/>
  <c r="N45" i="27" s="1"/>
  <c r="N47" i="27" s="1"/>
  <c r="M21" i="27"/>
  <c r="M37" i="27" s="1"/>
  <c r="M41" i="27" s="1"/>
  <c r="M43" i="27" s="1"/>
  <c r="M45" i="27" s="1"/>
  <c r="M47" i="27" s="1"/>
  <c r="L21" i="27"/>
  <c r="L37" i="27" s="1"/>
  <c r="L41" i="27" s="1"/>
  <c r="L43" i="27" s="1"/>
  <c r="L45" i="27" s="1"/>
  <c r="L47" i="27" s="1"/>
  <c r="K21" i="27"/>
  <c r="K37" i="27" s="1"/>
  <c r="K41" i="27" s="1"/>
  <c r="K43" i="27" s="1"/>
  <c r="K45" i="27" s="1"/>
  <c r="K47" i="27" s="1"/>
  <c r="J21" i="27"/>
  <c r="J37" i="27" s="1"/>
  <c r="J41" i="27" s="1"/>
  <c r="J43" i="27" s="1"/>
  <c r="J45" i="27" s="1"/>
  <c r="J47" i="27" s="1"/>
  <c r="I21" i="27"/>
  <c r="H21" i="27"/>
  <c r="H37" i="27" s="1"/>
  <c r="H41" i="27" s="1"/>
  <c r="H43" i="27" s="1"/>
  <c r="H45" i="27" s="1"/>
  <c r="H47" i="27" s="1"/>
  <c r="G21" i="27"/>
  <c r="G37" i="27" s="1"/>
  <c r="G41" i="27" s="1"/>
  <c r="G43" i="27" s="1"/>
  <c r="G45" i="27" s="1"/>
  <c r="G47" i="27" s="1"/>
  <c r="F21" i="27"/>
  <c r="E21" i="27"/>
  <c r="E37" i="27" s="1"/>
  <c r="E41" i="27" s="1"/>
  <c r="E43" i="27" s="1"/>
  <c r="E45" i="27" s="1"/>
  <c r="E47" i="27" s="1"/>
  <c r="D21" i="27"/>
  <c r="D37" i="27" s="1"/>
  <c r="D41" i="27" s="1"/>
  <c r="D43" i="27" s="1"/>
  <c r="D45" i="27" s="1"/>
  <c r="D47" i="27" s="1"/>
  <c r="C21" i="27"/>
  <c r="C37" i="27" s="1"/>
  <c r="C41" i="27" s="1"/>
  <c r="C43" i="27" s="1"/>
  <c r="C45" i="27" s="1"/>
  <c r="C47" i="27" s="1"/>
  <c r="AA21" i="28"/>
  <c r="AA37" i="28" s="1"/>
  <c r="AA41" i="28" s="1"/>
  <c r="AA43" i="28" s="1"/>
  <c r="AA45" i="28" s="1"/>
  <c r="AA47" i="28" s="1"/>
  <c r="Y21" i="28"/>
  <c r="X21" i="28"/>
  <c r="Z21" i="28" s="1"/>
  <c r="W21" i="28"/>
  <c r="W37" i="28" s="1"/>
  <c r="W41" i="28" s="1"/>
  <c r="W43" i="28" s="1"/>
  <c r="W45" i="28" s="1"/>
  <c r="W47" i="28" s="1"/>
  <c r="V21" i="28"/>
  <c r="V37" i="28" s="1"/>
  <c r="V41" i="28" s="1"/>
  <c r="V43" i="28" s="1"/>
  <c r="V45" i="28" s="1"/>
  <c r="V47" i="28" s="1"/>
  <c r="U21" i="28"/>
  <c r="U37" i="28" s="1"/>
  <c r="U41" i="28" s="1"/>
  <c r="U43" i="28" s="1"/>
  <c r="U45" i="28" s="1"/>
  <c r="U47" i="28" s="1"/>
  <c r="T21" i="28"/>
  <c r="T37" i="28" s="1"/>
  <c r="T41" i="28" s="1"/>
  <c r="T43" i="28" s="1"/>
  <c r="T45" i="28" s="1"/>
  <c r="T47" i="28" s="1"/>
  <c r="S21" i="28"/>
  <c r="S37" i="28" s="1"/>
  <c r="S41" i="28" s="1"/>
  <c r="S43" i="28" s="1"/>
  <c r="S45" i="28" s="1"/>
  <c r="S47" i="28" s="1"/>
  <c r="R21" i="28"/>
  <c r="Q21" i="28"/>
  <c r="P21" i="28"/>
  <c r="P37" i="28" s="1"/>
  <c r="P41" i="28" s="1"/>
  <c r="P43" i="28" s="1"/>
  <c r="P45" i="28" s="1"/>
  <c r="P47" i="28" s="1"/>
  <c r="O21" i="28"/>
  <c r="O37" i="28" s="1"/>
  <c r="O41" i="28" s="1"/>
  <c r="O43" i="28" s="1"/>
  <c r="O45" i="28" s="1"/>
  <c r="O47" i="28" s="1"/>
  <c r="N21" i="28"/>
  <c r="N37" i="28" s="1"/>
  <c r="N41" i="28" s="1"/>
  <c r="N43" i="28" s="1"/>
  <c r="N45" i="28" s="1"/>
  <c r="N47" i="28" s="1"/>
  <c r="M21" i="28"/>
  <c r="M37" i="28" s="1"/>
  <c r="M41" i="28" s="1"/>
  <c r="M43" i="28" s="1"/>
  <c r="M45" i="28" s="1"/>
  <c r="M47" i="28" s="1"/>
  <c r="L21" i="28"/>
  <c r="L37" i="28" s="1"/>
  <c r="L41" i="28" s="1"/>
  <c r="L43" i="28" s="1"/>
  <c r="L45" i="28" s="1"/>
  <c r="L47" i="28" s="1"/>
  <c r="K21" i="28"/>
  <c r="K37" i="28" s="1"/>
  <c r="K41" i="28" s="1"/>
  <c r="K43" i="28" s="1"/>
  <c r="K45" i="28" s="1"/>
  <c r="K47" i="28" s="1"/>
  <c r="J21" i="28"/>
  <c r="I21" i="28"/>
  <c r="H21" i="28"/>
  <c r="H37" i="28" s="1"/>
  <c r="H41" i="28" s="1"/>
  <c r="H43" i="28" s="1"/>
  <c r="H45" i="28" s="1"/>
  <c r="H47" i="28" s="1"/>
  <c r="G21" i="28"/>
  <c r="G37" i="28" s="1"/>
  <c r="G41" i="28" s="1"/>
  <c r="G43" i="28" s="1"/>
  <c r="G45" i="28" s="1"/>
  <c r="G47" i="28" s="1"/>
  <c r="F21" i="28"/>
  <c r="E21" i="28"/>
  <c r="E37" i="28" s="1"/>
  <c r="E41" i="28" s="1"/>
  <c r="E43" i="28" s="1"/>
  <c r="E45" i="28" s="1"/>
  <c r="E47" i="28" s="1"/>
  <c r="D21" i="28"/>
  <c r="D37" i="28" s="1"/>
  <c r="D41" i="28" s="1"/>
  <c r="D43" i="28" s="1"/>
  <c r="D45" i="28" s="1"/>
  <c r="D47" i="28" s="1"/>
  <c r="C21" i="28"/>
  <c r="C37" i="28" s="1"/>
  <c r="C41" i="28" s="1"/>
  <c r="C43" i="28" s="1"/>
  <c r="C45" i="28" s="1"/>
  <c r="C47" i="28" s="1"/>
  <c r="AA21" i="29"/>
  <c r="AA37" i="29" s="1"/>
  <c r="AA41" i="29" s="1"/>
  <c r="AA43" i="29" s="1"/>
  <c r="AA45" i="29" s="1"/>
  <c r="AA47" i="29" s="1"/>
  <c r="Y21" i="29"/>
  <c r="X21" i="29"/>
  <c r="Z21" i="29" s="1"/>
  <c r="W21" i="29"/>
  <c r="W37" i="29" s="1"/>
  <c r="W41" i="29" s="1"/>
  <c r="W43" i="29" s="1"/>
  <c r="W45" i="29" s="1"/>
  <c r="W47" i="29" s="1"/>
  <c r="V21" i="29"/>
  <c r="V37" i="29" s="1"/>
  <c r="V41" i="29" s="1"/>
  <c r="V43" i="29" s="1"/>
  <c r="V45" i="29" s="1"/>
  <c r="V47" i="29" s="1"/>
  <c r="U21" i="29"/>
  <c r="U37" i="29" s="1"/>
  <c r="U41" i="29" s="1"/>
  <c r="U43" i="29" s="1"/>
  <c r="U45" i="29" s="1"/>
  <c r="U47" i="29" s="1"/>
  <c r="T21" i="29"/>
  <c r="T37" i="29" s="1"/>
  <c r="T41" i="29" s="1"/>
  <c r="T43" i="29" s="1"/>
  <c r="T45" i="29" s="1"/>
  <c r="T47" i="29" s="1"/>
  <c r="S21" i="29"/>
  <c r="S37" i="29" s="1"/>
  <c r="S41" i="29" s="1"/>
  <c r="S43" i="29" s="1"/>
  <c r="S45" i="29" s="1"/>
  <c r="S47" i="29" s="1"/>
  <c r="R21" i="29"/>
  <c r="R37" i="29" s="1"/>
  <c r="R41" i="29" s="1"/>
  <c r="R43" i="29" s="1"/>
  <c r="R45" i="29" s="1"/>
  <c r="R47" i="29" s="1"/>
  <c r="Q21" i="29"/>
  <c r="P21" i="29"/>
  <c r="P37" i="29" s="1"/>
  <c r="P41" i="29" s="1"/>
  <c r="P43" i="29" s="1"/>
  <c r="P45" i="29" s="1"/>
  <c r="P47" i="29" s="1"/>
  <c r="O21" i="29"/>
  <c r="O37" i="29" s="1"/>
  <c r="O41" i="29" s="1"/>
  <c r="O43" i="29" s="1"/>
  <c r="O45" i="29" s="1"/>
  <c r="O47" i="29" s="1"/>
  <c r="N21" i="29"/>
  <c r="N37" i="29" s="1"/>
  <c r="N41" i="29" s="1"/>
  <c r="N43" i="29" s="1"/>
  <c r="N45" i="29" s="1"/>
  <c r="N47" i="29" s="1"/>
  <c r="M21" i="29"/>
  <c r="M37" i="29" s="1"/>
  <c r="M41" i="29" s="1"/>
  <c r="M43" i="29" s="1"/>
  <c r="M45" i="29" s="1"/>
  <c r="M47" i="29" s="1"/>
  <c r="L21" i="29"/>
  <c r="L37" i="29" s="1"/>
  <c r="L41" i="29" s="1"/>
  <c r="L43" i="29" s="1"/>
  <c r="L45" i="29" s="1"/>
  <c r="L47" i="29" s="1"/>
  <c r="K21" i="29"/>
  <c r="K37" i="29" s="1"/>
  <c r="K41" i="29" s="1"/>
  <c r="K43" i="29" s="1"/>
  <c r="K45" i="29" s="1"/>
  <c r="K47" i="29" s="1"/>
  <c r="J21" i="29"/>
  <c r="I21" i="29"/>
  <c r="H21" i="29"/>
  <c r="H37" i="29" s="1"/>
  <c r="H41" i="29" s="1"/>
  <c r="H43" i="29" s="1"/>
  <c r="H45" i="29" s="1"/>
  <c r="H47" i="29" s="1"/>
  <c r="G21" i="29"/>
  <c r="G37" i="29" s="1"/>
  <c r="G41" i="29" s="1"/>
  <c r="G43" i="29" s="1"/>
  <c r="G45" i="29" s="1"/>
  <c r="G47" i="29" s="1"/>
  <c r="F21" i="29"/>
  <c r="E21" i="29"/>
  <c r="E37" i="29" s="1"/>
  <c r="E41" i="29" s="1"/>
  <c r="E43" i="29" s="1"/>
  <c r="E45" i="29" s="1"/>
  <c r="E47" i="29" s="1"/>
  <c r="D21" i="29"/>
  <c r="C21" i="29"/>
  <c r="C37" i="29" s="1"/>
  <c r="C41" i="29" s="1"/>
  <c r="C43" i="29" s="1"/>
  <c r="C45" i="29" s="1"/>
  <c r="C47" i="29" s="1"/>
  <c r="AA21" i="30"/>
  <c r="Y21" i="30"/>
  <c r="X21" i="30"/>
  <c r="Z21" i="30" s="1"/>
  <c r="W21" i="30"/>
  <c r="W37" i="30" s="1"/>
  <c r="W41" i="30" s="1"/>
  <c r="W43" i="30" s="1"/>
  <c r="W45" i="30" s="1"/>
  <c r="W47" i="30" s="1"/>
  <c r="V21" i="30"/>
  <c r="V37" i="30" s="1"/>
  <c r="V41" i="30" s="1"/>
  <c r="V43" i="30" s="1"/>
  <c r="V45" i="30" s="1"/>
  <c r="V47" i="30" s="1"/>
  <c r="U21" i="30"/>
  <c r="U37" i="30" s="1"/>
  <c r="U41" i="30" s="1"/>
  <c r="U43" i="30" s="1"/>
  <c r="U45" i="30" s="1"/>
  <c r="U47" i="30" s="1"/>
  <c r="T21" i="30"/>
  <c r="T37" i="30" s="1"/>
  <c r="T41" i="30" s="1"/>
  <c r="T43" i="30" s="1"/>
  <c r="T45" i="30" s="1"/>
  <c r="T47" i="30" s="1"/>
  <c r="S21" i="30"/>
  <c r="S37" i="30" s="1"/>
  <c r="S41" i="30" s="1"/>
  <c r="S43" i="30" s="1"/>
  <c r="S45" i="30" s="1"/>
  <c r="S47" i="30" s="1"/>
  <c r="R21" i="30"/>
  <c r="R37" i="30" s="1"/>
  <c r="R41" i="30" s="1"/>
  <c r="R43" i="30" s="1"/>
  <c r="R45" i="30" s="1"/>
  <c r="R47" i="30" s="1"/>
  <c r="Q21" i="30"/>
  <c r="P21" i="30"/>
  <c r="P37" i="30" s="1"/>
  <c r="P41" i="30" s="1"/>
  <c r="P43" i="30" s="1"/>
  <c r="P45" i="30" s="1"/>
  <c r="P47" i="30" s="1"/>
  <c r="O21" i="30"/>
  <c r="O37" i="30" s="1"/>
  <c r="O41" i="30" s="1"/>
  <c r="O43" i="30" s="1"/>
  <c r="O45" i="30" s="1"/>
  <c r="O47" i="30" s="1"/>
  <c r="N21" i="30"/>
  <c r="N37" i="30" s="1"/>
  <c r="N41" i="30" s="1"/>
  <c r="N43" i="30" s="1"/>
  <c r="N45" i="30" s="1"/>
  <c r="N47" i="30" s="1"/>
  <c r="M21" i="30"/>
  <c r="M37" i="30" s="1"/>
  <c r="M41" i="30" s="1"/>
  <c r="M43" i="30" s="1"/>
  <c r="M45" i="30" s="1"/>
  <c r="M47" i="30" s="1"/>
  <c r="L21" i="30"/>
  <c r="L37" i="30" s="1"/>
  <c r="L41" i="30" s="1"/>
  <c r="L43" i="30" s="1"/>
  <c r="L45" i="30" s="1"/>
  <c r="L47" i="30" s="1"/>
  <c r="K21" i="30"/>
  <c r="K37" i="30" s="1"/>
  <c r="K41" i="30" s="1"/>
  <c r="K43" i="30" s="1"/>
  <c r="K45" i="30" s="1"/>
  <c r="K47" i="30" s="1"/>
  <c r="J21" i="30"/>
  <c r="J37" i="30" s="1"/>
  <c r="J41" i="30" s="1"/>
  <c r="J43" i="30" s="1"/>
  <c r="J45" i="30" s="1"/>
  <c r="J47" i="30" s="1"/>
  <c r="I21" i="30"/>
  <c r="H21" i="30"/>
  <c r="H37" i="30" s="1"/>
  <c r="H41" i="30" s="1"/>
  <c r="H43" i="30" s="1"/>
  <c r="H45" i="30" s="1"/>
  <c r="H47" i="30" s="1"/>
  <c r="G21" i="30"/>
  <c r="G37" i="30" s="1"/>
  <c r="G41" i="30" s="1"/>
  <c r="G43" i="30" s="1"/>
  <c r="G45" i="30" s="1"/>
  <c r="G47" i="30" s="1"/>
  <c r="F21" i="30"/>
  <c r="E21" i="30"/>
  <c r="E37" i="30" s="1"/>
  <c r="E41" i="30" s="1"/>
  <c r="E43" i="30" s="1"/>
  <c r="E45" i="30" s="1"/>
  <c r="E47" i="30" s="1"/>
  <c r="D21" i="30"/>
  <c r="D37" i="30" s="1"/>
  <c r="D41" i="30" s="1"/>
  <c r="D43" i="30" s="1"/>
  <c r="D45" i="30" s="1"/>
  <c r="D47" i="30" s="1"/>
  <c r="C21" i="30"/>
  <c r="C37" i="30" s="1"/>
  <c r="C41" i="30" s="1"/>
  <c r="C43" i="30" s="1"/>
  <c r="C45" i="30" s="1"/>
  <c r="C47" i="30" s="1"/>
  <c r="AA21" i="31"/>
  <c r="Y21" i="31"/>
  <c r="Y37" i="31" s="1"/>
  <c r="Y41" i="31" s="1"/>
  <c r="Y43" i="31" s="1"/>
  <c r="Y45" i="31" s="1"/>
  <c r="Y47" i="31" s="1"/>
  <c r="X21" i="31"/>
  <c r="Z21" i="31" s="1"/>
  <c r="W21" i="31"/>
  <c r="W37" i="31" s="1"/>
  <c r="W41" i="31" s="1"/>
  <c r="W43" i="31" s="1"/>
  <c r="W45" i="31" s="1"/>
  <c r="W47" i="31" s="1"/>
  <c r="V21" i="31"/>
  <c r="V37" i="31" s="1"/>
  <c r="V41" i="31" s="1"/>
  <c r="V43" i="31" s="1"/>
  <c r="V45" i="31" s="1"/>
  <c r="V47" i="31" s="1"/>
  <c r="U21" i="31"/>
  <c r="T21" i="31"/>
  <c r="T37" i="31" s="1"/>
  <c r="T41" i="31" s="1"/>
  <c r="T43" i="31" s="1"/>
  <c r="T45" i="31" s="1"/>
  <c r="T47" i="31" s="1"/>
  <c r="S21" i="31"/>
  <c r="R21" i="31"/>
  <c r="Q21" i="31"/>
  <c r="Q37" i="31" s="1"/>
  <c r="Q41" i="31" s="1"/>
  <c r="Q43" i="31" s="1"/>
  <c r="Q45" i="31" s="1"/>
  <c r="Q47" i="31" s="1"/>
  <c r="P21" i="31"/>
  <c r="P37" i="31" s="1"/>
  <c r="P41" i="31" s="1"/>
  <c r="P43" i="31" s="1"/>
  <c r="P45" i="31" s="1"/>
  <c r="P47" i="31" s="1"/>
  <c r="O21" i="31"/>
  <c r="O37" i="31" s="1"/>
  <c r="O41" i="31" s="1"/>
  <c r="O43" i="31" s="1"/>
  <c r="O45" i="31" s="1"/>
  <c r="O47" i="31" s="1"/>
  <c r="N21" i="31"/>
  <c r="N37" i="31" s="1"/>
  <c r="N41" i="31" s="1"/>
  <c r="N43" i="31" s="1"/>
  <c r="N45" i="31" s="1"/>
  <c r="N47" i="31" s="1"/>
  <c r="M21" i="31"/>
  <c r="M37" i="31" s="1"/>
  <c r="M41" i="31" s="1"/>
  <c r="M43" i="31" s="1"/>
  <c r="M45" i="31" s="1"/>
  <c r="M47" i="31" s="1"/>
  <c r="L21" i="31"/>
  <c r="L37" i="31" s="1"/>
  <c r="L41" i="31" s="1"/>
  <c r="L43" i="31" s="1"/>
  <c r="L45" i="31" s="1"/>
  <c r="L47" i="31" s="1"/>
  <c r="K21" i="31"/>
  <c r="K37" i="31" s="1"/>
  <c r="K41" i="31" s="1"/>
  <c r="K43" i="31" s="1"/>
  <c r="K45" i="31" s="1"/>
  <c r="K47" i="31" s="1"/>
  <c r="J21" i="31"/>
  <c r="I21" i="31"/>
  <c r="I37" i="31" s="1"/>
  <c r="I41" i="31" s="1"/>
  <c r="I43" i="31" s="1"/>
  <c r="I45" i="31" s="1"/>
  <c r="I47" i="31" s="1"/>
  <c r="H21" i="31"/>
  <c r="H37" i="31" s="1"/>
  <c r="H41" i="31" s="1"/>
  <c r="H43" i="31" s="1"/>
  <c r="H45" i="31" s="1"/>
  <c r="H47" i="31" s="1"/>
  <c r="G21" i="31"/>
  <c r="G37" i="31" s="1"/>
  <c r="G41" i="31" s="1"/>
  <c r="G43" i="31" s="1"/>
  <c r="G45" i="31" s="1"/>
  <c r="G47" i="31" s="1"/>
  <c r="F21" i="31"/>
  <c r="E21" i="31"/>
  <c r="E37" i="31" s="1"/>
  <c r="E41" i="31" s="1"/>
  <c r="E43" i="31" s="1"/>
  <c r="E45" i="31" s="1"/>
  <c r="E47" i="31" s="1"/>
  <c r="D21" i="31"/>
  <c r="D37" i="31" s="1"/>
  <c r="D41" i="31" s="1"/>
  <c r="D43" i="31" s="1"/>
  <c r="D45" i="31" s="1"/>
  <c r="D47" i="31" s="1"/>
  <c r="C21" i="31"/>
  <c r="C37" i="31" s="1"/>
  <c r="C41" i="31" s="1"/>
  <c r="C43" i="31" s="1"/>
  <c r="C45" i="31" s="1"/>
  <c r="C47" i="31" s="1"/>
  <c r="AA21" i="32"/>
  <c r="Y21" i="32"/>
  <c r="Y37" i="32" s="1"/>
  <c r="Y41" i="32" s="1"/>
  <c r="Y43" i="32" s="1"/>
  <c r="Y45" i="32" s="1"/>
  <c r="Y47" i="32" s="1"/>
  <c r="X21" i="32"/>
  <c r="Z21" i="32" s="1"/>
  <c r="W21" i="32"/>
  <c r="W37" i="32" s="1"/>
  <c r="W41" i="32" s="1"/>
  <c r="W43" i="32" s="1"/>
  <c r="W45" i="32" s="1"/>
  <c r="W47" i="32" s="1"/>
  <c r="V21" i="32"/>
  <c r="V37" i="32" s="1"/>
  <c r="V41" i="32" s="1"/>
  <c r="V43" i="32" s="1"/>
  <c r="V45" i="32" s="1"/>
  <c r="V47" i="32" s="1"/>
  <c r="U21" i="32"/>
  <c r="U37" i="32" s="1"/>
  <c r="U41" i="32" s="1"/>
  <c r="U43" i="32" s="1"/>
  <c r="U45" i="32" s="1"/>
  <c r="U47" i="32" s="1"/>
  <c r="T21" i="32"/>
  <c r="T37" i="32" s="1"/>
  <c r="T41" i="32" s="1"/>
  <c r="T43" i="32" s="1"/>
  <c r="T45" i="32" s="1"/>
  <c r="T47" i="32" s="1"/>
  <c r="S21" i="32"/>
  <c r="R21" i="32"/>
  <c r="Q21" i="32"/>
  <c r="Q37" i="32" s="1"/>
  <c r="Q41" i="32" s="1"/>
  <c r="Q43" i="32" s="1"/>
  <c r="Q45" i="32" s="1"/>
  <c r="Q47" i="32" s="1"/>
  <c r="P21" i="32"/>
  <c r="P37" i="32" s="1"/>
  <c r="P41" i="32" s="1"/>
  <c r="P43" i="32" s="1"/>
  <c r="P45" i="32" s="1"/>
  <c r="P47" i="32" s="1"/>
  <c r="O21" i="32"/>
  <c r="O37" i="32" s="1"/>
  <c r="O41" i="32" s="1"/>
  <c r="O43" i="32" s="1"/>
  <c r="O45" i="32" s="1"/>
  <c r="O47" i="32" s="1"/>
  <c r="N21" i="32"/>
  <c r="N37" i="32" s="1"/>
  <c r="N41" i="32" s="1"/>
  <c r="N43" i="32" s="1"/>
  <c r="N45" i="32" s="1"/>
  <c r="N47" i="32" s="1"/>
  <c r="M21" i="32"/>
  <c r="L21" i="32"/>
  <c r="L37" i="32" s="1"/>
  <c r="L41" i="32" s="1"/>
  <c r="L43" i="32" s="1"/>
  <c r="L45" i="32" s="1"/>
  <c r="L47" i="32" s="1"/>
  <c r="K21" i="32"/>
  <c r="J21" i="32"/>
  <c r="I21" i="32"/>
  <c r="I37" i="32" s="1"/>
  <c r="I41" i="32" s="1"/>
  <c r="I43" i="32" s="1"/>
  <c r="I45" i="32" s="1"/>
  <c r="I47" i="32" s="1"/>
  <c r="H21" i="32"/>
  <c r="H37" i="32" s="1"/>
  <c r="H41" i="32" s="1"/>
  <c r="H43" i="32" s="1"/>
  <c r="H45" i="32" s="1"/>
  <c r="H47" i="32" s="1"/>
  <c r="G21" i="32"/>
  <c r="G37" i="32" s="1"/>
  <c r="G41" i="32" s="1"/>
  <c r="G43" i="32" s="1"/>
  <c r="G45" i="32" s="1"/>
  <c r="G47" i="32" s="1"/>
  <c r="F21" i="32"/>
  <c r="E21" i="32"/>
  <c r="E37" i="32" s="1"/>
  <c r="E41" i="32" s="1"/>
  <c r="E43" i="32" s="1"/>
  <c r="E45" i="32" s="1"/>
  <c r="E47" i="32" s="1"/>
  <c r="D21" i="32"/>
  <c r="D37" i="32" s="1"/>
  <c r="D41" i="32" s="1"/>
  <c r="D43" i="32" s="1"/>
  <c r="D45" i="32" s="1"/>
  <c r="D47" i="32" s="1"/>
  <c r="C21" i="32"/>
  <c r="C37" i="32" s="1"/>
  <c r="C41" i="32" s="1"/>
  <c r="C43" i="32" s="1"/>
  <c r="C45" i="32" s="1"/>
  <c r="C47" i="32" s="1"/>
  <c r="AA21" i="33"/>
  <c r="Y21" i="33"/>
  <c r="Y37" i="33" s="1"/>
  <c r="Y41" i="33" s="1"/>
  <c r="Y43" i="33" s="1"/>
  <c r="Y45" i="33" s="1"/>
  <c r="Y47" i="33" s="1"/>
  <c r="X21" i="33"/>
  <c r="Z21" i="33" s="1"/>
  <c r="W21" i="33"/>
  <c r="W37" i="33" s="1"/>
  <c r="W41" i="33" s="1"/>
  <c r="W43" i="33" s="1"/>
  <c r="W45" i="33" s="1"/>
  <c r="W47" i="33" s="1"/>
  <c r="V21" i="33"/>
  <c r="V37" i="33" s="1"/>
  <c r="V41" i="33" s="1"/>
  <c r="V43" i="33" s="1"/>
  <c r="V45" i="33" s="1"/>
  <c r="V47" i="33" s="1"/>
  <c r="U21" i="33"/>
  <c r="U37" i="33" s="1"/>
  <c r="U41" i="33" s="1"/>
  <c r="U43" i="33" s="1"/>
  <c r="U45" i="33" s="1"/>
  <c r="U47" i="33" s="1"/>
  <c r="T21" i="33"/>
  <c r="T37" i="33" s="1"/>
  <c r="T41" i="33" s="1"/>
  <c r="T43" i="33" s="1"/>
  <c r="T45" i="33" s="1"/>
  <c r="T47" i="33" s="1"/>
  <c r="S21" i="33"/>
  <c r="S37" i="33" s="1"/>
  <c r="S41" i="33" s="1"/>
  <c r="S43" i="33" s="1"/>
  <c r="S45" i="33" s="1"/>
  <c r="S47" i="33" s="1"/>
  <c r="R21" i="33"/>
  <c r="Q21" i="33"/>
  <c r="Q37" i="33" s="1"/>
  <c r="Q41" i="33" s="1"/>
  <c r="Q43" i="33" s="1"/>
  <c r="Q45" i="33" s="1"/>
  <c r="Q47" i="33" s="1"/>
  <c r="P21" i="33"/>
  <c r="P37" i="33" s="1"/>
  <c r="P41" i="33" s="1"/>
  <c r="P43" i="33" s="1"/>
  <c r="P45" i="33" s="1"/>
  <c r="P47" i="33" s="1"/>
  <c r="O21" i="33"/>
  <c r="O37" i="33" s="1"/>
  <c r="O41" i="33" s="1"/>
  <c r="O43" i="33" s="1"/>
  <c r="O45" i="33" s="1"/>
  <c r="O47" i="33" s="1"/>
  <c r="N21" i="33"/>
  <c r="N37" i="33" s="1"/>
  <c r="N41" i="33" s="1"/>
  <c r="N43" i="33" s="1"/>
  <c r="N45" i="33" s="1"/>
  <c r="N47" i="33" s="1"/>
  <c r="M21" i="33"/>
  <c r="M37" i="33" s="1"/>
  <c r="M41" i="33" s="1"/>
  <c r="M43" i="33" s="1"/>
  <c r="M45" i="33" s="1"/>
  <c r="M47" i="33" s="1"/>
  <c r="L21" i="33"/>
  <c r="L37" i="33" s="1"/>
  <c r="L41" i="33" s="1"/>
  <c r="L43" i="33" s="1"/>
  <c r="L45" i="33" s="1"/>
  <c r="L47" i="33" s="1"/>
  <c r="K21" i="33"/>
  <c r="J21" i="33"/>
  <c r="I21" i="33"/>
  <c r="I37" i="33" s="1"/>
  <c r="I41" i="33" s="1"/>
  <c r="I43" i="33" s="1"/>
  <c r="I45" i="33" s="1"/>
  <c r="I47" i="33" s="1"/>
  <c r="H21" i="33"/>
  <c r="H37" i="33" s="1"/>
  <c r="H41" i="33" s="1"/>
  <c r="H43" i="33" s="1"/>
  <c r="H45" i="33" s="1"/>
  <c r="H47" i="33" s="1"/>
  <c r="G21" i="33"/>
  <c r="G37" i="33" s="1"/>
  <c r="G41" i="33" s="1"/>
  <c r="G43" i="33" s="1"/>
  <c r="G45" i="33" s="1"/>
  <c r="G47" i="33" s="1"/>
  <c r="F21" i="33"/>
  <c r="E21" i="33"/>
  <c r="D21" i="33"/>
  <c r="D37" i="33" s="1"/>
  <c r="D41" i="33" s="1"/>
  <c r="D43" i="33" s="1"/>
  <c r="D45" i="33" s="1"/>
  <c r="D47" i="33" s="1"/>
  <c r="C21" i="33"/>
  <c r="AA21" i="34"/>
  <c r="Y21" i="34"/>
  <c r="Y37" i="34" s="1"/>
  <c r="Y41" i="34" s="1"/>
  <c r="Y43" i="34" s="1"/>
  <c r="Y45" i="34" s="1"/>
  <c r="Y47" i="34" s="1"/>
  <c r="X21" i="34"/>
  <c r="Z21" i="34" s="1"/>
  <c r="W21" i="34"/>
  <c r="W37" i="34" s="1"/>
  <c r="W41" i="34" s="1"/>
  <c r="W43" i="34" s="1"/>
  <c r="W45" i="34" s="1"/>
  <c r="W47" i="34" s="1"/>
  <c r="V21" i="34"/>
  <c r="V37" i="34" s="1"/>
  <c r="V41" i="34" s="1"/>
  <c r="V43" i="34" s="1"/>
  <c r="V45" i="34" s="1"/>
  <c r="V47" i="34" s="1"/>
  <c r="U21" i="34"/>
  <c r="U37" i="34" s="1"/>
  <c r="U41" i="34" s="1"/>
  <c r="U43" i="34" s="1"/>
  <c r="U45" i="34" s="1"/>
  <c r="U47" i="34" s="1"/>
  <c r="T21" i="34"/>
  <c r="T37" i="34" s="1"/>
  <c r="T41" i="34" s="1"/>
  <c r="T43" i="34" s="1"/>
  <c r="T45" i="34" s="1"/>
  <c r="T47" i="34" s="1"/>
  <c r="S21" i="34"/>
  <c r="S37" i="34" s="1"/>
  <c r="S41" i="34" s="1"/>
  <c r="S43" i="34" s="1"/>
  <c r="S45" i="34" s="1"/>
  <c r="S47" i="34" s="1"/>
  <c r="R21" i="34"/>
  <c r="Q21" i="34"/>
  <c r="Q37" i="34" s="1"/>
  <c r="Q41" i="34" s="1"/>
  <c r="Q43" i="34" s="1"/>
  <c r="Q45" i="34" s="1"/>
  <c r="Q47" i="34" s="1"/>
  <c r="P21" i="34"/>
  <c r="P37" i="34" s="1"/>
  <c r="P41" i="34" s="1"/>
  <c r="P43" i="34" s="1"/>
  <c r="P45" i="34" s="1"/>
  <c r="P47" i="34" s="1"/>
  <c r="O21" i="34"/>
  <c r="O37" i="34" s="1"/>
  <c r="O41" i="34" s="1"/>
  <c r="O43" i="34" s="1"/>
  <c r="O45" i="34" s="1"/>
  <c r="O47" i="34" s="1"/>
  <c r="N21" i="34"/>
  <c r="N37" i="34" s="1"/>
  <c r="N41" i="34" s="1"/>
  <c r="N43" i="34" s="1"/>
  <c r="N45" i="34" s="1"/>
  <c r="N47" i="34" s="1"/>
  <c r="M21" i="34"/>
  <c r="M37" i="34" s="1"/>
  <c r="M41" i="34" s="1"/>
  <c r="M43" i="34" s="1"/>
  <c r="M45" i="34" s="1"/>
  <c r="M47" i="34" s="1"/>
  <c r="L21" i="34"/>
  <c r="L37" i="34" s="1"/>
  <c r="L41" i="34" s="1"/>
  <c r="L43" i="34" s="1"/>
  <c r="L45" i="34" s="1"/>
  <c r="L47" i="34" s="1"/>
  <c r="K21" i="34"/>
  <c r="K37" i="34" s="1"/>
  <c r="K41" i="34" s="1"/>
  <c r="K43" i="34" s="1"/>
  <c r="K45" i="34" s="1"/>
  <c r="K47" i="34" s="1"/>
  <c r="J21" i="34"/>
  <c r="I21" i="34"/>
  <c r="I37" i="34" s="1"/>
  <c r="I41" i="34" s="1"/>
  <c r="I43" i="34" s="1"/>
  <c r="I45" i="34" s="1"/>
  <c r="I47" i="34" s="1"/>
  <c r="H21" i="34"/>
  <c r="H37" i="34" s="1"/>
  <c r="H41" i="34" s="1"/>
  <c r="H43" i="34" s="1"/>
  <c r="H45" i="34" s="1"/>
  <c r="H47" i="34" s="1"/>
  <c r="G21" i="34"/>
  <c r="G37" i="34" s="1"/>
  <c r="G41" i="34" s="1"/>
  <c r="G43" i="34" s="1"/>
  <c r="G45" i="34" s="1"/>
  <c r="G47" i="34" s="1"/>
  <c r="F21" i="34"/>
  <c r="E21" i="34"/>
  <c r="E37" i="34" s="1"/>
  <c r="E41" i="34" s="1"/>
  <c r="E43" i="34" s="1"/>
  <c r="E45" i="34" s="1"/>
  <c r="E47" i="34" s="1"/>
  <c r="D21" i="34"/>
  <c r="D37" i="34" s="1"/>
  <c r="D41" i="34" s="1"/>
  <c r="D43" i="34" s="1"/>
  <c r="D45" i="34" s="1"/>
  <c r="D47" i="34" s="1"/>
  <c r="C21" i="34"/>
  <c r="AA21" i="35"/>
  <c r="Y21" i="35"/>
  <c r="Y37" i="35" s="1"/>
  <c r="Y41" i="35" s="1"/>
  <c r="Y43" i="35" s="1"/>
  <c r="Y45" i="35" s="1"/>
  <c r="Y47" i="35" s="1"/>
  <c r="X21" i="35"/>
  <c r="Z21" i="35" s="1"/>
  <c r="W21" i="35"/>
  <c r="W37" i="35" s="1"/>
  <c r="W41" i="35" s="1"/>
  <c r="W43" i="35" s="1"/>
  <c r="W45" i="35" s="1"/>
  <c r="W47" i="35" s="1"/>
  <c r="V21" i="35"/>
  <c r="U21" i="35"/>
  <c r="U37" i="35" s="1"/>
  <c r="U41" i="35" s="1"/>
  <c r="U43" i="35" s="1"/>
  <c r="U45" i="35" s="1"/>
  <c r="U47" i="35" s="1"/>
  <c r="T21" i="35"/>
  <c r="S21" i="35"/>
  <c r="R21" i="35"/>
  <c r="R37" i="35" s="1"/>
  <c r="R41" i="35" s="1"/>
  <c r="R43" i="35" s="1"/>
  <c r="R45" i="35" s="1"/>
  <c r="R47" i="35" s="1"/>
  <c r="Q21" i="35"/>
  <c r="Q37" i="35" s="1"/>
  <c r="Q41" i="35" s="1"/>
  <c r="Q43" i="35" s="1"/>
  <c r="Q45" i="35" s="1"/>
  <c r="Q47" i="35" s="1"/>
  <c r="P21" i="35"/>
  <c r="P37" i="35" s="1"/>
  <c r="P41" i="35" s="1"/>
  <c r="P43" i="35" s="1"/>
  <c r="P45" i="35" s="1"/>
  <c r="P47" i="35" s="1"/>
  <c r="O21" i="35"/>
  <c r="O37" i="35" s="1"/>
  <c r="O41" i="35" s="1"/>
  <c r="O43" i="35" s="1"/>
  <c r="O45" i="35" s="1"/>
  <c r="O47" i="35" s="1"/>
  <c r="N21" i="35"/>
  <c r="N37" i="35" s="1"/>
  <c r="N41" i="35" s="1"/>
  <c r="N43" i="35" s="1"/>
  <c r="N45" i="35" s="1"/>
  <c r="N47" i="35" s="1"/>
  <c r="M21" i="35"/>
  <c r="M37" i="35" s="1"/>
  <c r="M41" i="35" s="1"/>
  <c r="M43" i="35" s="1"/>
  <c r="M45" i="35" s="1"/>
  <c r="M47" i="35" s="1"/>
  <c r="L21" i="35"/>
  <c r="L37" i="35" s="1"/>
  <c r="L41" i="35" s="1"/>
  <c r="L43" i="35" s="1"/>
  <c r="L45" i="35" s="1"/>
  <c r="L47" i="35" s="1"/>
  <c r="K21" i="35"/>
  <c r="J21" i="35"/>
  <c r="J37" i="35" s="1"/>
  <c r="J41" i="35" s="1"/>
  <c r="J43" i="35" s="1"/>
  <c r="J45" i="35" s="1"/>
  <c r="J47" i="35" s="1"/>
  <c r="I21" i="35"/>
  <c r="I37" i="35" s="1"/>
  <c r="I41" i="35" s="1"/>
  <c r="I43" i="35" s="1"/>
  <c r="I45" i="35" s="1"/>
  <c r="I47" i="35" s="1"/>
  <c r="H21" i="35"/>
  <c r="H37" i="35" s="1"/>
  <c r="H41" i="35" s="1"/>
  <c r="H43" i="35" s="1"/>
  <c r="H45" i="35" s="1"/>
  <c r="H47" i="35" s="1"/>
  <c r="G21" i="35"/>
  <c r="G37" i="35" s="1"/>
  <c r="G41" i="35" s="1"/>
  <c r="G43" i="35" s="1"/>
  <c r="G45" i="35" s="1"/>
  <c r="G47" i="35" s="1"/>
  <c r="F21" i="35"/>
  <c r="X37" i="35" s="1"/>
  <c r="E21" i="35"/>
  <c r="E37" i="35" s="1"/>
  <c r="E41" i="35" s="1"/>
  <c r="E43" i="35" s="1"/>
  <c r="E45" i="35" s="1"/>
  <c r="E47" i="35" s="1"/>
  <c r="D21" i="35"/>
  <c r="D37" i="35" s="1"/>
  <c r="D41" i="35" s="1"/>
  <c r="D43" i="35" s="1"/>
  <c r="D45" i="35" s="1"/>
  <c r="D47" i="35" s="1"/>
  <c r="C21" i="35"/>
  <c r="AA21" i="36"/>
  <c r="AA37" i="36" s="1"/>
  <c r="AA41" i="36" s="1"/>
  <c r="AA43" i="36" s="1"/>
  <c r="AA45" i="36" s="1"/>
  <c r="AA47" i="36" s="1"/>
  <c r="Y21" i="36"/>
  <c r="Y37" i="36" s="1"/>
  <c r="Y41" i="36" s="1"/>
  <c r="Y43" i="36" s="1"/>
  <c r="Y45" i="36" s="1"/>
  <c r="Y47" i="36" s="1"/>
  <c r="X21" i="36"/>
  <c r="Z21" i="36" s="1"/>
  <c r="W21" i="36"/>
  <c r="W37" i="36" s="1"/>
  <c r="W41" i="36" s="1"/>
  <c r="W43" i="36" s="1"/>
  <c r="W45" i="36" s="1"/>
  <c r="W47" i="36" s="1"/>
  <c r="V21" i="36"/>
  <c r="V37" i="36" s="1"/>
  <c r="V41" i="36" s="1"/>
  <c r="V43" i="36" s="1"/>
  <c r="V45" i="36" s="1"/>
  <c r="V47" i="36" s="1"/>
  <c r="U21" i="36"/>
  <c r="U37" i="36" s="1"/>
  <c r="U41" i="36" s="1"/>
  <c r="U43" i="36" s="1"/>
  <c r="U45" i="36" s="1"/>
  <c r="U47" i="36" s="1"/>
  <c r="T21" i="36"/>
  <c r="S21" i="36"/>
  <c r="R21" i="36"/>
  <c r="R37" i="36" s="1"/>
  <c r="R41" i="36" s="1"/>
  <c r="R43" i="36" s="1"/>
  <c r="R45" i="36" s="1"/>
  <c r="R47" i="36" s="1"/>
  <c r="Q21" i="36"/>
  <c r="Q37" i="36" s="1"/>
  <c r="Q41" i="36" s="1"/>
  <c r="Q43" i="36" s="1"/>
  <c r="Q45" i="36" s="1"/>
  <c r="Q47" i="36" s="1"/>
  <c r="P21" i="36"/>
  <c r="P37" i="36" s="1"/>
  <c r="P41" i="36" s="1"/>
  <c r="P43" i="36" s="1"/>
  <c r="P45" i="36" s="1"/>
  <c r="P47" i="36" s="1"/>
  <c r="O21" i="36"/>
  <c r="O37" i="36" s="1"/>
  <c r="O41" i="36" s="1"/>
  <c r="O43" i="36" s="1"/>
  <c r="O45" i="36" s="1"/>
  <c r="O47" i="36" s="1"/>
  <c r="N21" i="36"/>
  <c r="M21" i="36"/>
  <c r="M37" i="36" s="1"/>
  <c r="M41" i="36" s="1"/>
  <c r="M43" i="36" s="1"/>
  <c r="M45" i="36" s="1"/>
  <c r="M47" i="36" s="1"/>
  <c r="L21" i="36"/>
  <c r="K21" i="36"/>
  <c r="J21" i="36"/>
  <c r="J37" i="36" s="1"/>
  <c r="J41" i="36" s="1"/>
  <c r="J43" i="36" s="1"/>
  <c r="J45" i="36" s="1"/>
  <c r="J47" i="36" s="1"/>
  <c r="I21" i="36"/>
  <c r="I37" i="36" s="1"/>
  <c r="I41" i="36" s="1"/>
  <c r="I43" i="36" s="1"/>
  <c r="I45" i="36" s="1"/>
  <c r="I47" i="36" s="1"/>
  <c r="H21" i="36"/>
  <c r="H37" i="36" s="1"/>
  <c r="H41" i="36" s="1"/>
  <c r="H43" i="36" s="1"/>
  <c r="H45" i="36" s="1"/>
  <c r="H47" i="36" s="1"/>
  <c r="G21" i="36"/>
  <c r="G37" i="36" s="1"/>
  <c r="G41" i="36" s="1"/>
  <c r="G43" i="36" s="1"/>
  <c r="G45" i="36" s="1"/>
  <c r="G47" i="36" s="1"/>
  <c r="F21" i="36"/>
  <c r="X37" i="36" s="1"/>
  <c r="E21" i="36"/>
  <c r="E37" i="36" s="1"/>
  <c r="E41" i="36" s="1"/>
  <c r="E43" i="36" s="1"/>
  <c r="E45" i="36" s="1"/>
  <c r="E47" i="36" s="1"/>
  <c r="D21" i="36"/>
  <c r="D37" i="36" s="1"/>
  <c r="D41" i="36" s="1"/>
  <c r="D43" i="36" s="1"/>
  <c r="D45" i="36" s="1"/>
  <c r="D47" i="36" s="1"/>
  <c r="C21" i="36"/>
  <c r="AA21" i="37"/>
  <c r="AA37" i="37" s="1"/>
  <c r="AA41" i="37" s="1"/>
  <c r="AA43" i="37" s="1"/>
  <c r="AA45" i="37" s="1"/>
  <c r="AA47" i="37" s="1"/>
  <c r="Z21" i="37"/>
  <c r="Y21" i="37"/>
  <c r="Y37" i="37" s="1"/>
  <c r="Y41" i="37" s="1"/>
  <c r="Y43" i="37" s="1"/>
  <c r="Y45" i="37" s="1"/>
  <c r="Y47" i="37" s="1"/>
  <c r="X21" i="37"/>
  <c r="W21" i="37"/>
  <c r="W37" i="37" s="1"/>
  <c r="W41" i="37" s="1"/>
  <c r="W43" i="37" s="1"/>
  <c r="W45" i="37" s="1"/>
  <c r="W47" i="37" s="1"/>
  <c r="V21" i="37"/>
  <c r="V37" i="37" s="1"/>
  <c r="V41" i="37" s="1"/>
  <c r="V43" i="37" s="1"/>
  <c r="V45" i="37" s="1"/>
  <c r="V47" i="37" s="1"/>
  <c r="U21" i="37"/>
  <c r="U37" i="37" s="1"/>
  <c r="U41" i="37" s="1"/>
  <c r="U43" i="37" s="1"/>
  <c r="U45" i="37" s="1"/>
  <c r="U47" i="37" s="1"/>
  <c r="T21" i="37"/>
  <c r="T37" i="37" s="1"/>
  <c r="T41" i="37" s="1"/>
  <c r="T43" i="37" s="1"/>
  <c r="T45" i="37" s="1"/>
  <c r="T47" i="37" s="1"/>
  <c r="S21" i="37"/>
  <c r="S37" i="37" s="1"/>
  <c r="S41" i="37" s="1"/>
  <c r="S43" i="37" s="1"/>
  <c r="S45" i="37" s="1"/>
  <c r="S47" i="37" s="1"/>
  <c r="R21" i="37"/>
  <c r="R37" i="37" s="1"/>
  <c r="R41" i="37" s="1"/>
  <c r="R43" i="37" s="1"/>
  <c r="R45" i="37" s="1"/>
  <c r="R47" i="37" s="1"/>
  <c r="Q21" i="37"/>
  <c r="Q37" i="37" s="1"/>
  <c r="Q41" i="37" s="1"/>
  <c r="Q43" i="37" s="1"/>
  <c r="Q45" i="37" s="1"/>
  <c r="Q47" i="37" s="1"/>
  <c r="P21" i="37"/>
  <c r="P37" i="37" s="1"/>
  <c r="P41" i="37" s="1"/>
  <c r="P43" i="37" s="1"/>
  <c r="P45" i="37" s="1"/>
  <c r="P47" i="37" s="1"/>
  <c r="O21" i="37"/>
  <c r="O37" i="37" s="1"/>
  <c r="O41" i="37" s="1"/>
  <c r="O43" i="37" s="1"/>
  <c r="O45" i="37" s="1"/>
  <c r="O47" i="37" s="1"/>
  <c r="N21" i="37"/>
  <c r="N37" i="37" s="1"/>
  <c r="N41" i="37" s="1"/>
  <c r="N43" i="37" s="1"/>
  <c r="N45" i="37" s="1"/>
  <c r="N47" i="37" s="1"/>
  <c r="M21" i="37"/>
  <c r="M37" i="37" s="1"/>
  <c r="M41" i="37" s="1"/>
  <c r="M43" i="37" s="1"/>
  <c r="M45" i="37" s="1"/>
  <c r="M47" i="37" s="1"/>
  <c r="L21" i="37"/>
  <c r="K21" i="37"/>
  <c r="K37" i="37" s="1"/>
  <c r="K41" i="37" s="1"/>
  <c r="K43" i="37" s="1"/>
  <c r="K45" i="37" s="1"/>
  <c r="K47" i="37" s="1"/>
  <c r="J21" i="37"/>
  <c r="J37" i="37" s="1"/>
  <c r="J41" i="37" s="1"/>
  <c r="J43" i="37" s="1"/>
  <c r="J45" i="37" s="1"/>
  <c r="J47" i="37" s="1"/>
  <c r="I21" i="37"/>
  <c r="I37" i="37" s="1"/>
  <c r="I41" i="37" s="1"/>
  <c r="I43" i="37" s="1"/>
  <c r="I45" i="37" s="1"/>
  <c r="I47" i="37" s="1"/>
  <c r="H21" i="37"/>
  <c r="H37" i="37" s="1"/>
  <c r="H41" i="37" s="1"/>
  <c r="H43" i="37" s="1"/>
  <c r="H45" i="37" s="1"/>
  <c r="H47" i="37" s="1"/>
  <c r="G21" i="37"/>
  <c r="G37" i="37" s="1"/>
  <c r="G41" i="37" s="1"/>
  <c r="G43" i="37" s="1"/>
  <c r="G45" i="37" s="1"/>
  <c r="G47" i="37" s="1"/>
  <c r="F21" i="37"/>
  <c r="X37" i="37" s="1"/>
  <c r="E21" i="37"/>
  <c r="E37" i="37" s="1"/>
  <c r="E41" i="37" s="1"/>
  <c r="E43" i="37" s="1"/>
  <c r="E45" i="37" s="1"/>
  <c r="E47" i="37" s="1"/>
  <c r="D21" i="37"/>
  <c r="C21" i="37"/>
  <c r="C37" i="37" s="1"/>
  <c r="C41" i="37" s="1"/>
  <c r="C43" i="37" s="1"/>
  <c r="C45" i="37" s="1"/>
  <c r="C47" i="37" s="1"/>
  <c r="AA21" i="38"/>
  <c r="AA37" i="38" s="1"/>
  <c r="AA41" i="38" s="1"/>
  <c r="AA43" i="38" s="1"/>
  <c r="AA45" i="38" s="1"/>
  <c r="AA47" i="38" s="1"/>
  <c r="Z21" i="38"/>
  <c r="Y21" i="38"/>
  <c r="Y37" i="38" s="1"/>
  <c r="Y41" i="38" s="1"/>
  <c r="Y43" i="38" s="1"/>
  <c r="Y45" i="38" s="1"/>
  <c r="X21" i="38"/>
  <c r="W21" i="38"/>
  <c r="W37" i="38" s="1"/>
  <c r="W41" i="38" s="1"/>
  <c r="W43" i="38" s="1"/>
  <c r="W45" i="38" s="1"/>
  <c r="W47" i="38" s="1"/>
  <c r="V21" i="38"/>
  <c r="V37" i="38" s="1"/>
  <c r="V41" i="38" s="1"/>
  <c r="V43" i="38" s="1"/>
  <c r="V45" i="38" s="1"/>
  <c r="V47" i="38" s="1"/>
  <c r="U21" i="38"/>
  <c r="U37" i="38" s="1"/>
  <c r="U41" i="38" s="1"/>
  <c r="U43" i="38" s="1"/>
  <c r="U45" i="38" s="1"/>
  <c r="U47" i="38" s="1"/>
  <c r="T21" i="38"/>
  <c r="T37" i="38" s="1"/>
  <c r="T41" i="38" s="1"/>
  <c r="T43" i="38" s="1"/>
  <c r="T45" i="38" s="1"/>
  <c r="T47" i="38" s="1"/>
  <c r="S21" i="38"/>
  <c r="S37" i="38" s="1"/>
  <c r="S41" i="38" s="1"/>
  <c r="S43" i="38" s="1"/>
  <c r="S45" i="38" s="1"/>
  <c r="S47" i="38" s="1"/>
  <c r="R21" i="38"/>
  <c r="R37" i="38" s="1"/>
  <c r="R41" i="38" s="1"/>
  <c r="R43" i="38" s="1"/>
  <c r="R45" i="38" s="1"/>
  <c r="R47" i="38" s="1"/>
  <c r="Q21" i="38"/>
  <c r="Q37" i="38" s="1"/>
  <c r="Q41" i="38" s="1"/>
  <c r="Q43" i="38" s="1"/>
  <c r="Q45" i="38" s="1"/>
  <c r="Q47" i="38" s="1"/>
  <c r="P21" i="38"/>
  <c r="P37" i="38" s="1"/>
  <c r="P41" i="38" s="1"/>
  <c r="P43" i="38" s="1"/>
  <c r="P45" i="38" s="1"/>
  <c r="P47" i="38" s="1"/>
  <c r="O21" i="38"/>
  <c r="O37" i="38" s="1"/>
  <c r="O41" i="38" s="1"/>
  <c r="O43" i="38" s="1"/>
  <c r="O45" i="38" s="1"/>
  <c r="O47" i="38" s="1"/>
  <c r="N21" i="38"/>
  <c r="N37" i="38" s="1"/>
  <c r="N41" i="38" s="1"/>
  <c r="N43" i="38" s="1"/>
  <c r="N45" i="38" s="1"/>
  <c r="N47" i="38" s="1"/>
  <c r="M21" i="38"/>
  <c r="M37" i="38" s="1"/>
  <c r="M41" i="38" s="1"/>
  <c r="M43" i="38" s="1"/>
  <c r="M45" i="38" s="1"/>
  <c r="M47" i="38" s="1"/>
  <c r="L21" i="38"/>
  <c r="L37" i="38" s="1"/>
  <c r="L41" i="38" s="1"/>
  <c r="L43" i="38" s="1"/>
  <c r="L45" i="38" s="1"/>
  <c r="L47" i="38" s="1"/>
  <c r="K21" i="38"/>
  <c r="K37" i="38" s="1"/>
  <c r="K41" i="38" s="1"/>
  <c r="K43" i="38" s="1"/>
  <c r="K45" i="38" s="1"/>
  <c r="K47" i="38" s="1"/>
  <c r="J21" i="38"/>
  <c r="J37" i="38" s="1"/>
  <c r="J41" i="38" s="1"/>
  <c r="J43" i="38" s="1"/>
  <c r="J45" i="38" s="1"/>
  <c r="J47" i="38" s="1"/>
  <c r="I21" i="38"/>
  <c r="I37" i="38" s="1"/>
  <c r="I41" i="38" s="1"/>
  <c r="I43" i="38" s="1"/>
  <c r="I45" i="38" s="1"/>
  <c r="I47" i="38" s="1"/>
  <c r="H21" i="38"/>
  <c r="H37" i="38" s="1"/>
  <c r="H41" i="38" s="1"/>
  <c r="H43" i="38" s="1"/>
  <c r="H45" i="38" s="1"/>
  <c r="H47" i="38" s="1"/>
  <c r="G21" i="38"/>
  <c r="G37" i="38" s="1"/>
  <c r="G41" i="38" s="1"/>
  <c r="G43" i="38" s="1"/>
  <c r="G45" i="38" s="1"/>
  <c r="G47" i="38" s="1"/>
  <c r="F21" i="38"/>
  <c r="X37" i="38" s="1"/>
  <c r="E21" i="38"/>
  <c r="E37" i="38" s="1"/>
  <c r="E41" i="38" s="1"/>
  <c r="E43" i="38" s="1"/>
  <c r="E45" i="38" s="1"/>
  <c r="E47" i="38" s="1"/>
  <c r="D21" i="38"/>
  <c r="D37" i="38" s="1"/>
  <c r="D41" i="38" s="1"/>
  <c r="D43" i="38" s="1"/>
  <c r="D45" i="38" s="1"/>
  <c r="D47" i="38" s="1"/>
  <c r="C21" i="38"/>
  <c r="C37" i="38" s="1"/>
  <c r="C41" i="38" s="1"/>
  <c r="C43" i="38" s="1"/>
  <c r="C45" i="38" s="1"/>
  <c r="C47" i="38" s="1"/>
  <c r="AA21" i="39"/>
  <c r="AA37" i="39" s="1"/>
  <c r="AA41" i="39" s="1"/>
  <c r="AA43" i="39" s="1"/>
  <c r="AA45" i="39" s="1"/>
  <c r="AA47" i="39" s="1"/>
  <c r="Y21" i="39"/>
  <c r="Y37" i="39" s="1"/>
  <c r="Y41" i="39" s="1"/>
  <c r="Y43" i="39" s="1"/>
  <c r="Y45" i="39" s="1"/>
  <c r="Y47" i="39" s="1"/>
  <c r="X21" i="39"/>
  <c r="Z21" i="39" s="1"/>
  <c r="W21" i="39"/>
  <c r="V21" i="39"/>
  <c r="V37" i="39" s="1"/>
  <c r="V41" i="39" s="1"/>
  <c r="V43" i="39" s="1"/>
  <c r="V45" i="39" s="1"/>
  <c r="V47" i="39" s="1"/>
  <c r="U21" i="39"/>
  <c r="T21" i="39"/>
  <c r="T37" i="39" s="1"/>
  <c r="T41" i="39" s="1"/>
  <c r="T43" i="39" s="1"/>
  <c r="T45" i="39" s="1"/>
  <c r="T47" i="39" s="1"/>
  <c r="S21" i="39"/>
  <c r="S37" i="39" s="1"/>
  <c r="S41" i="39" s="1"/>
  <c r="S43" i="39" s="1"/>
  <c r="S45" i="39" s="1"/>
  <c r="S47" i="39" s="1"/>
  <c r="R21" i="39"/>
  <c r="R37" i="39" s="1"/>
  <c r="R41" i="39" s="1"/>
  <c r="R43" i="39" s="1"/>
  <c r="R45" i="39" s="1"/>
  <c r="R47" i="39" s="1"/>
  <c r="Q21" i="39"/>
  <c r="Q37" i="39" s="1"/>
  <c r="Q41" i="39" s="1"/>
  <c r="Q43" i="39" s="1"/>
  <c r="Q45" i="39" s="1"/>
  <c r="Q47" i="39" s="1"/>
  <c r="P21" i="39"/>
  <c r="P37" i="39" s="1"/>
  <c r="P41" i="39" s="1"/>
  <c r="P43" i="39" s="1"/>
  <c r="P45" i="39" s="1"/>
  <c r="P47" i="39" s="1"/>
  <c r="O21" i="39"/>
  <c r="O37" i="39" s="1"/>
  <c r="O41" i="39" s="1"/>
  <c r="O43" i="39" s="1"/>
  <c r="O45" i="39" s="1"/>
  <c r="O47" i="39" s="1"/>
  <c r="N21" i="39"/>
  <c r="N37" i="39" s="1"/>
  <c r="N41" i="39" s="1"/>
  <c r="N43" i="39" s="1"/>
  <c r="N45" i="39" s="1"/>
  <c r="N47" i="39" s="1"/>
  <c r="M21" i="39"/>
  <c r="M37" i="39" s="1"/>
  <c r="M41" i="39" s="1"/>
  <c r="M43" i="39" s="1"/>
  <c r="M45" i="39" s="1"/>
  <c r="M47" i="39" s="1"/>
  <c r="L21" i="39"/>
  <c r="L37" i="39" s="1"/>
  <c r="L41" i="39" s="1"/>
  <c r="L43" i="39" s="1"/>
  <c r="L45" i="39" s="1"/>
  <c r="L47" i="39" s="1"/>
  <c r="K21" i="39"/>
  <c r="K37" i="39" s="1"/>
  <c r="K41" i="39" s="1"/>
  <c r="K43" i="39" s="1"/>
  <c r="K45" i="39" s="1"/>
  <c r="K47" i="39" s="1"/>
  <c r="J21" i="39"/>
  <c r="J37" i="39" s="1"/>
  <c r="J41" i="39" s="1"/>
  <c r="J43" i="39" s="1"/>
  <c r="J45" i="39" s="1"/>
  <c r="J47" i="39" s="1"/>
  <c r="I21" i="39"/>
  <c r="I37" i="39" s="1"/>
  <c r="I41" i="39" s="1"/>
  <c r="I43" i="39" s="1"/>
  <c r="I45" i="39" s="1"/>
  <c r="I47" i="39" s="1"/>
  <c r="H21" i="39"/>
  <c r="H37" i="39" s="1"/>
  <c r="H41" i="39" s="1"/>
  <c r="H43" i="39" s="1"/>
  <c r="H45" i="39" s="1"/>
  <c r="H47" i="39" s="1"/>
  <c r="G21" i="39"/>
  <c r="G37" i="39" s="1"/>
  <c r="G41" i="39" s="1"/>
  <c r="G43" i="39" s="1"/>
  <c r="G45" i="39" s="1"/>
  <c r="G47" i="39" s="1"/>
  <c r="F21" i="39"/>
  <c r="E21" i="39"/>
  <c r="E37" i="39" s="1"/>
  <c r="E41" i="39" s="1"/>
  <c r="E43" i="39" s="1"/>
  <c r="E45" i="39" s="1"/>
  <c r="E47" i="39" s="1"/>
  <c r="D21" i="39"/>
  <c r="D37" i="39" s="1"/>
  <c r="D41" i="39" s="1"/>
  <c r="D43" i="39" s="1"/>
  <c r="D45" i="39" s="1"/>
  <c r="D47" i="39" s="1"/>
  <c r="C21" i="39"/>
  <c r="C37" i="39" s="1"/>
  <c r="C41" i="39" s="1"/>
  <c r="C43" i="39" s="1"/>
  <c r="C45" i="39" s="1"/>
  <c r="C47" i="39" s="1"/>
  <c r="AA21" i="40"/>
  <c r="AA37" i="40" s="1"/>
  <c r="AA41" i="40" s="1"/>
  <c r="AA43" i="40" s="1"/>
  <c r="AA45" i="40" s="1"/>
  <c r="AA47" i="40" s="1"/>
  <c r="Y21" i="40"/>
  <c r="Y37" i="40" s="1"/>
  <c r="Y41" i="40" s="1"/>
  <c r="Y43" i="40" s="1"/>
  <c r="Y45" i="40" s="1"/>
  <c r="Y47" i="40" s="1"/>
  <c r="X21" i="40"/>
  <c r="W21" i="40"/>
  <c r="W37" i="40" s="1"/>
  <c r="W41" i="40" s="1"/>
  <c r="W43" i="40" s="1"/>
  <c r="W45" i="40" s="1"/>
  <c r="W47" i="40" s="1"/>
  <c r="V21" i="40"/>
  <c r="V37" i="40" s="1"/>
  <c r="V41" i="40" s="1"/>
  <c r="V43" i="40" s="1"/>
  <c r="V45" i="40" s="1"/>
  <c r="V47" i="40" s="1"/>
  <c r="U21" i="40"/>
  <c r="T21" i="40"/>
  <c r="T37" i="40" s="1"/>
  <c r="T41" i="40" s="1"/>
  <c r="T43" i="40" s="1"/>
  <c r="T45" i="40" s="1"/>
  <c r="T47" i="40" s="1"/>
  <c r="S21" i="40"/>
  <c r="S37" i="40" s="1"/>
  <c r="S41" i="40" s="1"/>
  <c r="S43" i="40" s="1"/>
  <c r="S45" i="40" s="1"/>
  <c r="S47" i="40" s="1"/>
  <c r="R21" i="40"/>
  <c r="R37" i="40" s="1"/>
  <c r="R41" i="40" s="1"/>
  <c r="R43" i="40" s="1"/>
  <c r="R45" i="40" s="1"/>
  <c r="R47" i="40" s="1"/>
  <c r="Q21" i="40"/>
  <c r="Q37" i="40" s="1"/>
  <c r="Q41" i="40" s="1"/>
  <c r="Q43" i="40" s="1"/>
  <c r="Q45" i="40" s="1"/>
  <c r="Q47" i="40" s="1"/>
  <c r="P21" i="40"/>
  <c r="P37" i="40" s="1"/>
  <c r="P41" i="40" s="1"/>
  <c r="P43" i="40" s="1"/>
  <c r="P45" i="40" s="1"/>
  <c r="P47" i="40" s="1"/>
  <c r="O21" i="40"/>
  <c r="N21" i="40"/>
  <c r="N37" i="40" s="1"/>
  <c r="N41" i="40" s="1"/>
  <c r="N43" i="40" s="1"/>
  <c r="N45" i="40" s="1"/>
  <c r="N47" i="40" s="1"/>
  <c r="M21" i="40"/>
  <c r="L21" i="40"/>
  <c r="L37" i="40" s="1"/>
  <c r="L41" i="40" s="1"/>
  <c r="L43" i="40" s="1"/>
  <c r="L45" i="40" s="1"/>
  <c r="L47" i="40" s="1"/>
  <c r="K21" i="40"/>
  <c r="K37" i="40" s="1"/>
  <c r="K41" i="40" s="1"/>
  <c r="K43" i="40" s="1"/>
  <c r="K45" i="40" s="1"/>
  <c r="K47" i="40" s="1"/>
  <c r="J21" i="40"/>
  <c r="J37" i="40" s="1"/>
  <c r="J41" i="40" s="1"/>
  <c r="J43" i="40" s="1"/>
  <c r="J45" i="40" s="1"/>
  <c r="J47" i="40" s="1"/>
  <c r="I21" i="40"/>
  <c r="I37" i="40" s="1"/>
  <c r="I41" i="40" s="1"/>
  <c r="I43" i="40" s="1"/>
  <c r="I45" i="40" s="1"/>
  <c r="I47" i="40" s="1"/>
  <c r="H21" i="40"/>
  <c r="H37" i="40" s="1"/>
  <c r="H41" i="40" s="1"/>
  <c r="H43" i="40" s="1"/>
  <c r="H45" i="40" s="1"/>
  <c r="H47" i="40" s="1"/>
  <c r="G21" i="40"/>
  <c r="G37" i="40" s="1"/>
  <c r="G41" i="40" s="1"/>
  <c r="G43" i="40" s="1"/>
  <c r="G45" i="40" s="1"/>
  <c r="G47" i="40" s="1"/>
  <c r="F21" i="40"/>
  <c r="E21" i="40"/>
  <c r="E37" i="40" s="1"/>
  <c r="E41" i="40" s="1"/>
  <c r="E43" i="40" s="1"/>
  <c r="E45" i="40" s="1"/>
  <c r="E47" i="40" s="1"/>
  <c r="D21" i="40"/>
  <c r="D37" i="40" s="1"/>
  <c r="D41" i="40" s="1"/>
  <c r="D43" i="40" s="1"/>
  <c r="D45" i="40" s="1"/>
  <c r="D47" i="40" s="1"/>
  <c r="C21" i="40"/>
  <c r="C37" i="40" s="1"/>
  <c r="C41" i="40" s="1"/>
  <c r="C43" i="40" s="1"/>
  <c r="C45" i="40" s="1"/>
  <c r="C47" i="40" s="1"/>
  <c r="AA21" i="41"/>
  <c r="AA37" i="41" s="1"/>
  <c r="AA41" i="41" s="1"/>
  <c r="AA43" i="41" s="1"/>
  <c r="AA45" i="41" s="1"/>
  <c r="AA47" i="41" s="1"/>
  <c r="Z21" i="41"/>
  <c r="Y21" i="41"/>
  <c r="Y37" i="41" s="1"/>
  <c r="Y41" i="41" s="1"/>
  <c r="Y43" i="41" s="1"/>
  <c r="Y45" i="41" s="1"/>
  <c r="Y47" i="41" s="1"/>
  <c r="X21" i="41"/>
  <c r="W21" i="41"/>
  <c r="W37" i="41" s="1"/>
  <c r="W41" i="41" s="1"/>
  <c r="W43" i="41" s="1"/>
  <c r="W45" i="41" s="1"/>
  <c r="W47" i="41" s="1"/>
  <c r="V21" i="41"/>
  <c r="V37" i="41" s="1"/>
  <c r="V41" i="41" s="1"/>
  <c r="V43" i="41" s="1"/>
  <c r="V45" i="41" s="1"/>
  <c r="V47" i="41" s="1"/>
  <c r="U21" i="41"/>
  <c r="U37" i="41" s="1"/>
  <c r="U41" i="41" s="1"/>
  <c r="U43" i="41" s="1"/>
  <c r="U45" i="41" s="1"/>
  <c r="U47" i="41" s="1"/>
  <c r="T21" i="41"/>
  <c r="T37" i="41" s="1"/>
  <c r="T41" i="41" s="1"/>
  <c r="T43" i="41" s="1"/>
  <c r="T45" i="41" s="1"/>
  <c r="T47" i="41" s="1"/>
  <c r="S21" i="41"/>
  <c r="S37" i="41" s="1"/>
  <c r="S41" i="41" s="1"/>
  <c r="S43" i="41" s="1"/>
  <c r="S45" i="41" s="1"/>
  <c r="S47" i="41" s="1"/>
  <c r="R21" i="41"/>
  <c r="R37" i="41" s="1"/>
  <c r="R41" i="41" s="1"/>
  <c r="R43" i="41" s="1"/>
  <c r="R45" i="41" s="1"/>
  <c r="R47" i="41" s="1"/>
  <c r="Q21" i="41"/>
  <c r="Q37" i="41" s="1"/>
  <c r="Q41" i="41" s="1"/>
  <c r="Q43" i="41" s="1"/>
  <c r="Q45" i="41" s="1"/>
  <c r="Q47" i="41" s="1"/>
  <c r="P21" i="41"/>
  <c r="P37" i="41" s="1"/>
  <c r="P41" i="41" s="1"/>
  <c r="P43" i="41" s="1"/>
  <c r="P45" i="41" s="1"/>
  <c r="P47" i="41" s="1"/>
  <c r="O21" i="41"/>
  <c r="O37" i="41" s="1"/>
  <c r="O41" i="41" s="1"/>
  <c r="O43" i="41" s="1"/>
  <c r="O45" i="41" s="1"/>
  <c r="O47" i="41" s="1"/>
  <c r="N21" i="41"/>
  <c r="N37" i="41" s="1"/>
  <c r="N41" i="41" s="1"/>
  <c r="N43" i="41" s="1"/>
  <c r="N45" i="41" s="1"/>
  <c r="N47" i="41" s="1"/>
  <c r="M21" i="41"/>
  <c r="M37" i="41" s="1"/>
  <c r="M41" i="41" s="1"/>
  <c r="M43" i="41" s="1"/>
  <c r="M45" i="41" s="1"/>
  <c r="M47" i="41" s="1"/>
  <c r="L21" i="41"/>
  <c r="L37" i="41" s="1"/>
  <c r="L41" i="41" s="1"/>
  <c r="L43" i="41" s="1"/>
  <c r="L45" i="41" s="1"/>
  <c r="L47" i="41" s="1"/>
  <c r="K21" i="41"/>
  <c r="K37" i="41" s="1"/>
  <c r="K41" i="41" s="1"/>
  <c r="K43" i="41" s="1"/>
  <c r="K45" i="41" s="1"/>
  <c r="K47" i="41" s="1"/>
  <c r="J21" i="41"/>
  <c r="J37" i="41" s="1"/>
  <c r="J41" i="41" s="1"/>
  <c r="J43" i="41" s="1"/>
  <c r="J45" i="41" s="1"/>
  <c r="J47" i="41" s="1"/>
  <c r="I21" i="41"/>
  <c r="I37" i="41" s="1"/>
  <c r="I41" i="41" s="1"/>
  <c r="I43" i="41" s="1"/>
  <c r="I45" i="41" s="1"/>
  <c r="I47" i="41" s="1"/>
  <c r="H21" i="41"/>
  <c r="H37" i="41" s="1"/>
  <c r="H41" i="41" s="1"/>
  <c r="H43" i="41" s="1"/>
  <c r="H45" i="41" s="1"/>
  <c r="H47" i="41" s="1"/>
  <c r="G21" i="41"/>
  <c r="F21" i="41"/>
  <c r="E21" i="41"/>
  <c r="D21" i="41"/>
  <c r="D37" i="41" s="1"/>
  <c r="D41" i="41" s="1"/>
  <c r="D43" i="41" s="1"/>
  <c r="D45" i="41" s="1"/>
  <c r="D47" i="41" s="1"/>
  <c r="C21" i="41"/>
  <c r="C37" i="41" s="1"/>
  <c r="C41" i="41" s="1"/>
  <c r="C43" i="41" s="1"/>
  <c r="C45" i="41" s="1"/>
  <c r="C47" i="41" s="1"/>
  <c r="AA21" i="42"/>
  <c r="AA37" i="42" s="1"/>
  <c r="AA41" i="42" s="1"/>
  <c r="AA43" i="42" s="1"/>
  <c r="AA45" i="42" s="1"/>
  <c r="AA47" i="42" s="1"/>
  <c r="Z21" i="42"/>
  <c r="Y21" i="42"/>
  <c r="Y37" i="42" s="1"/>
  <c r="Y41" i="42" s="1"/>
  <c r="Y43" i="42" s="1"/>
  <c r="Y45" i="42" s="1"/>
  <c r="X21" i="42"/>
  <c r="W21" i="42"/>
  <c r="W37" i="42" s="1"/>
  <c r="W41" i="42" s="1"/>
  <c r="W43" i="42" s="1"/>
  <c r="W45" i="42" s="1"/>
  <c r="W47" i="42" s="1"/>
  <c r="V21" i="42"/>
  <c r="V37" i="42" s="1"/>
  <c r="V41" i="42" s="1"/>
  <c r="V43" i="42" s="1"/>
  <c r="V45" i="42" s="1"/>
  <c r="V47" i="42" s="1"/>
  <c r="U21" i="42"/>
  <c r="U37" i="42" s="1"/>
  <c r="U41" i="42" s="1"/>
  <c r="U43" i="42" s="1"/>
  <c r="U45" i="42" s="1"/>
  <c r="U47" i="42" s="1"/>
  <c r="T21" i="42"/>
  <c r="T37" i="42" s="1"/>
  <c r="T41" i="42" s="1"/>
  <c r="T43" i="42" s="1"/>
  <c r="T45" i="42" s="1"/>
  <c r="T47" i="42" s="1"/>
  <c r="S21" i="42"/>
  <c r="S37" i="42" s="1"/>
  <c r="S41" i="42" s="1"/>
  <c r="S43" i="42" s="1"/>
  <c r="S45" i="42" s="1"/>
  <c r="S47" i="42" s="1"/>
  <c r="R21" i="42"/>
  <c r="R37" i="42" s="1"/>
  <c r="R41" i="42" s="1"/>
  <c r="R43" i="42" s="1"/>
  <c r="R45" i="42" s="1"/>
  <c r="R47" i="42" s="1"/>
  <c r="Q21" i="42"/>
  <c r="Q37" i="42" s="1"/>
  <c r="Q41" i="42" s="1"/>
  <c r="Q43" i="42" s="1"/>
  <c r="Q45" i="42" s="1"/>
  <c r="Q47" i="42" s="1"/>
  <c r="P21" i="42"/>
  <c r="P37" i="42" s="1"/>
  <c r="P41" i="42" s="1"/>
  <c r="P43" i="42" s="1"/>
  <c r="P45" i="42" s="1"/>
  <c r="P47" i="42" s="1"/>
  <c r="O21" i="42"/>
  <c r="O37" i="42" s="1"/>
  <c r="O41" i="42" s="1"/>
  <c r="O43" i="42" s="1"/>
  <c r="O45" i="42" s="1"/>
  <c r="O47" i="42" s="1"/>
  <c r="N21" i="42"/>
  <c r="N37" i="42" s="1"/>
  <c r="N41" i="42" s="1"/>
  <c r="N43" i="42" s="1"/>
  <c r="N45" i="42" s="1"/>
  <c r="N47" i="42" s="1"/>
  <c r="M21" i="42"/>
  <c r="M37" i="42" s="1"/>
  <c r="M41" i="42" s="1"/>
  <c r="M43" i="42" s="1"/>
  <c r="M45" i="42" s="1"/>
  <c r="M47" i="42" s="1"/>
  <c r="L21" i="42"/>
  <c r="L37" i="42" s="1"/>
  <c r="L41" i="42" s="1"/>
  <c r="L43" i="42" s="1"/>
  <c r="L45" i="42" s="1"/>
  <c r="L47" i="42" s="1"/>
  <c r="K21" i="42"/>
  <c r="K37" i="42" s="1"/>
  <c r="K41" i="42" s="1"/>
  <c r="K43" i="42" s="1"/>
  <c r="K45" i="42" s="1"/>
  <c r="K47" i="42" s="1"/>
  <c r="J21" i="42"/>
  <c r="J37" i="42" s="1"/>
  <c r="J41" i="42" s="1"/>
  <c r="J43" i="42" s="1"/>
  <c r="J45" i="42" s="1"/>
  <c r="J47" i="42" s="1"/>
  <c r="I21" i="42"/>
  <c r="I37" i="42" s="1"/>
  <c r="I41" i="42" s="1"/>
  <c r="I43" i="42" s="1"/>
  <c r="I45" i="42" s="1"/>
  <c r="I47" i="42" s="1"/>
  <c r="H21" i="42"/>
  <c r="H37" i="42" s="1"/>
  <c r="H41" i="42" s="1"/>
  <c r="H43" i="42" s="1"/>
  <c r="H45" i="42" s="1"/>
  <c r="H47" i="42" s="1"/>
  <c r="G21" i="42"/>
  <c r="G37" i="42" s="1"/>
  <c r="G41" i="42" s="1"/>
  <c r="G43" i="42" s="1"/>
  <c r="G45" i="42" s="1"/>
  <c r="G47" i="42" s="1"/>
  <c r="F21" i="42"/>
  <c r="E21" i="42"/>
  <c r="E37" i="42" s="1"/>
  <c r="E41" i="42" s="1"/>
  <c r="E43" i="42" s="1"/>
  <c r="E45" i="42" s="1"/>
  <c r="E47" i="42" s="1"/>
  <c r="D21" i="42"/>
  <c r="D37" i="42" s="1"/>
  <c r="D41" i="42" s="1"/>
  <c r="D43" i="42" s="1"/>
  <c r="D45" i="42" s="1"/>
  <c r="D47" i="42" s="1"/>
  <c r="C21" i="42"/>
  <c r="C37" i="42" s="1"/>
  <c r="C41" i="42" s="1"/>
  <c r="C43" i="42" s="1"/>
  <c r="C45" i="42" s="1"/>
  <c r="C47" i="42" s="1"/>
  <c r="AA21" i="43"/>
  <c r="AA37" i="43" s="1"/>
  <c r="AA41" i="43" s="1"/>
  <c r="AA43" i="43" s="1"/>
  <c r="AA45" i="43" s="1"/>
  <c r="AA47" i="43" s="1"/>
  <c r="Y21" i="43"/>
  <c r="Y37" i="43" s="1"/>
  <c r="Y41" i="43" s="1"/>
  <c r="Y43" i="43" s="1"/>
  <c r="Y45" i="43" s="1"/>
  <c r="Y47" i="43" s="1"/>
  <c r="X21" i="43"/>
  <c r="Z21" i="43" s="1"/>
  <c r="W21" i="43"/>
  <c r="W37" i="43" s="1"/>
  <c r="W41" i="43" s="1"/>
  <c r="W43" i="43" s="1"/>
  <c r="W45" i="43" s="1"/>
  <c r="W47" i="43" s="1"/>
  <c r="V21" i="43"/>
  <c r="U21" i="43"/>
  <c r="U37" i="43" s="1"/>
  <c r="U41" i="43" s="1"/>
  <c r="U43" i="43" s="1"/>
  <c r="U45" i="43" s="1"/>
  <c r="U47" i="43" s="1"/>
  <c r="T21" i="43"/>
  <c r="T37" i="43" s="1"/>
  <c r="T41" i="43" s="1"/>
  <c r="T43" i="43" s="1"/>
  <c r="T45" i="43" s="1"/>
  <c r="T47" i="43" s="1"/>
  <c r="S21" i="43"/>
  <c r="S37" i="43" s="1"/>
  <c r="S41" i="43" s="1"/>
  <c r="S43" i="43" s="1"/>
  <c r="S45" i="43" s="1"/>
  <c r="S47" i="43" s="1"/>
  <c r="R21" i="43"/>
  <c r="R37" i="43" s="1"/>
  <c r="R41" i="43" s="1"/>
  <c r="R43" i="43" s="1"/>
  <c r="R45" i="43" s="1"/>
  <c r="R47" i="43" s="1"/>
  <c r="Q21" i="43"/>
  <c r="Q37" i="43" s="1"/>
  <c r="Q41" i="43" s="1"/>
  <c r="Q43" i="43" s="1"/>
  <c r="Q45" i="43" s="1"/>
  <c r="Q47" i="43" s="1"/>
  <c r="P21" i="43"/>
  <c r="P37" i="43" s="1"/>
  <c r="P41" i="43" s="1"/>
  <c r="P43" i="43" s="1"/>
  <c r="P45" i="43" s="1"/>
  <c r="P47" i="43" s="1"/>
  <c r="O21" i="43"/>
  <c r="O37" i="43" s="1"/>
  <c r="O41" i="43" s="1"/>
  <c r="O43" i="43" s="1"/>
  <c r="O45" i="43" s="1"/>
  <c r="O47" i="43" s="1"/>
  <c r="N21" i="43"/>
  <c r="N37" i="43" s="1"/>
  <c r="N41" i="43" s="1"/>
  <c r="N43" i="43" s="1"/>
  <c r="N45" i="43" s="1"/>
  <c r="N47" i="43" s="1"/>
  <c r="M21" i="43"/>
  <c r="M37" i="43" s="1"/>
  <c r="M41" i="43" s="1"/>
  <c r="M43" i="43" s="1"/>
  <c r="M45" i="43" s="1"/>
  <c r="M47" i="43" s="1"/>
  <c r="L21" i="43"/>
  <c r="L37" i="43" s="1"/>
  <c r="L41" i="43" s="1"/>
  <c r="L43" i="43" s="1"/>
  <c r="L45" i="43" s="1"/>
  <c r="L47" i="43" s="1"/>
  <c r="K21" i="43"/>
  <c r="K37" i="43" s="1"/>
  <c r="K41" i="43" s="1"/>
  <c r="K43" i="43" s="1"/>
  <c r="K45" i="43" s="1"/>
  <c r="K47" i="43" s="1"/>
  <c r="J21" i="43"/>
  <c r="J37" i="43" s="1"/>
  <c r="J41" i="43" s="1"/>
  <c r="J43" i="43" s="1"/>
  <c r="J45" i="43" s="1"/>
  <c r="J47" i="43" s="1"/>
  <c r="I21" i="43"/>
  <c r="I37" i="43" s="1"/>
  <c r="I41" i="43" s="1"/>
  <c r="I43" i="43" s="1"/>
  <c r="I45" i="43" s="1"/>
  <c r="I47" i="43" s="1"/>
  <c r="H21" i="43"/>
  <c r="H37" i="43" s="1"/>
  <c r="H41" i="43" s="1"/>
  <c r="H43" i="43" s="1"/>
  <c r="H45" i="43" s="1"/>
  <c r="H47" i="43" s="1"/>
  <c r="G21" i="43"/>
  <c r="G37" i="43" s="1"/>
  <c r="G41" i="43" s="1"/>
  <c r="G43" i="43" s="1"/>
  <c r="G45" i="43" s="1"/>
  <c r="G47" i="43" s="1"/>
  <c r="F21" i="43"/>
  <c r="F37" i="43" s="1"/>
  <c r="F41" i="43" s="1"/>
  <c r="F43" i="43" s="1"/>
  <c r="F45" i="43" s="1"/>
  <c r="F47" i="43" s="1"/>
  <c r="E21" i="43"/>
  <c r="E37" i="43" s="1"/>
  <c r="E41" i="43" s="1"/>
  <c r="E43" i="43" s="1"/>
  <c r="E45" i="43" s="1"/>
  <c r="E47" i="43" s="1"/>
  <c r="D21" i="43"/>
  <c r="D37" i="43" s="1"/>
  <c r="D41" i="43" s="1"/>
  <c r="D43" i="43" s="1"/>
  <c r="D45" i="43" s="1"/>
  <c r="D47" i="43" s="1"/>
  <c r="C21" i="43"/>
  <c r="C37" i="43" s="1"/>
  <c r="C41" i="43" s="1"/>
  <c r="C43" i="43" s="1"/>
  <c r="C45" i="43" s="1"/>
  <c r="C47" i="43" s="1"/>
  <c r="AA21" i="44"/>
  <c r="AA37" i="44" s="1"/>
  <c r="AA41" i="44" s="1"/>
  <c r="AA43" i="44" s="1"/>
  <c r="AA45" i="44" s="1"/>
  <c r="AA47" i="44" s="1"/>
  <c r="Y21" i="44"/>
  <c r="Y37" i="44" s="1"/>
  <c r="Y41" i="44" s="1"/>
  <c r="Y43" i="44" s="1"/>
  <c r="Y45" i="44" s="1"/>
  <c r="Y47" i="44" s="1"/>
  <c r="X21" i="44"/>
  <c r="W21" i="44"/>
  <c r="W37" i="44" s="1"/>
  <c r="W41" i="44" s="1"/>
  <c r="W43" i="44" s="1"/>
  <c r="W45" i="44" s="1"/>
  <c r="W47" i="44" s="1"/>
  <c r="V21" i="44"/>
  <c r="V37" i="44" s="1"/>
  <c r="V41" i="44" s="1"/>
  <c r="V43" i="44" s="1"/>
  <c r="V45" i="44" s="1"/>
  <c r="V47" i="44" s="1"/>
  <c r="U21" i="44"/>
  <c r="U37" i="44" s="1"/>
  <c r="U41" i="44" s="1"/>
  <c r="U43" i="44" s="1"/>
  <c r="U45" i="44" s="1"/>
  <c r="U47" i="44" s="1"/>
  <c r="T21" i="44"/>
  <c r="T37" i="44" s="1"/>
  <c r="T41" i="44" s="1"/>
  <c r="T43" i="44" s="1"/>
  <c r="T45" i="44" s="1"/>
  <c r="T47" i="44" s="1"/>
  <c r="S21" i="44"/>
  <c r="S37" i="44" s="1"/>
  <c r="S41" i="44" s="1"/>
  <c r="S43" i="44" s="1"/>
  <c r="S45" i="44" s="1"/>
  <c r="S47" i="44" s="1"/>
  <c r="R21" i="44"/>
  <c r="R37" i="44" s="1"/>
  <c r="R41" i="44" s="1"/>
  <c r="R43" i="44" s="1"/>
  <c r="R45" i="44" s="1"/>
  <c r="R47" i="44" s="1"/>
  <c r="Q21" i="44"/>
  <c r="Q37" i="44" s="1"/>
  <c r="Q41" i="44" s="1"/>
  <c r="Q43" i="44" s="1"/>
  <c r="Q45" i="44" s="1"/>
  <c r="Q47" i="44" s="1"/>
  <c r="P21" i="44"/>
  <c r="O21" i="44"/>
  <c r="O37" i="44" s="1"/>
  <c r="O41" i="44" s="1"/>
  <c r="O43" i="44" s="1"/>
  <c r="O45" i="44" s="1"/>
  <c r="O47" i="44" s="1"/>
  <c r="N21" i="44"/>
  <c r="M21" i="44"/>
  <c r="M37" i="44" s="1"/>
  <c r="M41" i="44" s="1"/>
  <c r="M43" i="44" s="1"/>
  <c r="M45" i="44" s="1"/>
  <c r="M47" i="44" s="1"/>
  <c r="L21" i="44"/>
  <c r="L37" i="44" s="1"/>
  <c r="L41" i="44" s="1"/>
  <c r="L43" i="44" s="1"/>
  <c r="L45" i="44" s="1"/>
  <c r="L47" i="44" s="1"/>
  <c r="K21" i="44"/>
  <c r="K37" i="44" s="1"/>
  <c r="K41" i="44" s="1"/>
  <c r="K43" i="44" s="1"/>
  <c r="K45" i="44" s="1"/>
  <c r="K47" i="44" s="1"/>
  <c r="J21" i="44"/>
  <c r="J37" i="44" s="1"/>
  <c r="J41" i="44" s="1"/>
  <c r="J43" i="44" s="1"/>
  <c r="J45" i="44" s="1"/>
  <c r="J47" i="44" s="1"/>
  <c r="I21" i="44"/>
  <c r="I37" i="44" s="1"/>
  <c r="I41" i="44" s="1"/>
  <c r="I43" i="44" s="1"/>
  <c r="I45" i="44" s="1"/>
  <c r="I47" i="44" s="1"/>
  <c r="H21" i="44"/>
  <c r="H37" i="44" s="1"/>
  <c r="H41" i="44" s="1"/>
  <c r="H43" i="44" s="1"/>
  <c r="H45" i="44" s="1"/>
  <c r="H47" i="44" s="1"/>
  <c r="G21" i="44"/>
  <c r="G37" i="44" s="1"/>
  <c r="G41" i="44" s="1"/>
  <c r="G43" i="44" s="1"/>
  <c r="G45" i="44" s="1"/>
  <c r="G47" i="44" s="1"/>
  <c r="F21" i="44"/>
  <c r="F37" i="44" s="1"/>
  <c r="F41" i="44" s="1"/>
  <c r="F43" i="44" s="1"/>
  <c r="F45" i="44" s="1"/>
  <c r="F47" i="44" s="1"/>
  <c r="E21" i="44"/>
  <c r="E37" i="44" s="1"/>
  <c r="E41" i="44" s="1"/>
  <c r="E43" i="44" s="1"/>
  <c r="E45" i="44" s="1"/>
  <c r="E47" i="44" s="1"/>
  <c r="D21" i="44"/>
  <c r="D37" i="44" s="1"/>
  <c r="D41" i="44" s="1"/>
  <c r="D43" i="44" s="1"/>
  <c r="D45" i="44" s="1"/>
  <c r="D47" i="44" s="1"/>
  <c r="C21" i="44"/>
  <c r="C37" i="44" s="1"/>
  <c r="C41" i="44" s="1"/>
  <c r="C43" i="44" s="1"/>
  <c r="C45" i="44" s="1"/>
  <c r="C47" i="44" s="1"/>
  <c r="AA21" i="45"/>
  <c r="AA37" i="45" s="1"/>
  <c r="AA41" i="45" s="1"/>
  <c r="AA43" i="45" s="1"/>
  <c r="AA45" i="45" s="1"/>
  <c r="AA47" i="45" s="1"/>
  <c r="Y21" i="45"/>
  <c r="Y37" i="45" s="1"/>
  <c r="Y41" i="45" s="1"/>
  <c r="Y43" i="45" s="1"/>
  <c r="Y45" i="45" s="1"/>
  <c r="Y47" i="45" s="1"/>
  <c r="X21" i="45"/>
  <c r="Z21" i="45" s="1"/>
  <c r="W21" i="45"/>
  <c r="W37" i="45" s="1"/>
  <c r="W41" i="45" s="1"/>
  <c r="W43" i="45" s="1"/>
  <c r="W45" i="45" s="1"/>
  <c r="W47" i="45" s="1"/>
  <c r="V21" i="45"/>
  <c r="V37" i="45" s="1"/>
  <c r="V41" i="45" s="1"/>
  <c r="V43" i="45" s="1"/>
  <c r="V45" i="45" s="1"/>
  <c r="V47" i="45" s="1"/>
  <c r="U21" i="45"/>
  <c r="U37" i="45" s="1"/>
  <c r="U41" i="45" s="1"/>
  <c r="U43" i="45" s="1"/>
  <c r="U45" i="45" s="1"/>
  <c r="U47" i="45" s="1"/>
  <c r="T21" i="45"/>
  <c r="T37" i="45" s="1"/>
  <c r="T41" i="45" s="1"/>
  <c r="T43" i="45" s="1"/>
  <c r="T45" i="45" s="1"/>
  <c r="T47" i="45" s="1"/>
  <c r="S21" i="45"/>
  <c r="S37" i="45" s="1"/>
  <c r="S41" i="45" s="1"/>
  <c r="S43" i="45" s="1"/>
  <c r="S45" i="45" s="1"/>
  <c r="S47" i="45" s="1"/>
  <c r="R21" i="45"/>
  <c r="R37" i="45" s="1"/>
  <c r="R41" i="45" s="1"/>
  <c r="R43" i="45" s="1"/>
  <c r="R45" i="45" s="1"/>
  <c r="R47" i="45" s="1"/>
  <c r="Q21" i="45"/>
  <c r="Q37" i="45" s="1"/>
  <c r="Q41" i="45" s="1"/>
  <c r="Q43" i="45" s="1"/>
  <c r="Q45" i="45" s="1"/>
  <c r="Q47" i="45" s="1"/>
  <c r="P21" i="45"/>
  <c r="P37" i="45" s="1"/>
  <c r="P41" i="45" s="1"/>
  <c r="P43" i="45" s="1"/>
  <c r="P45" i="45" s="1"/>
  <c r="P47" i="45" s="1"/>
  <c r="O21" i="45"/>
  <c r="O37" i="45" s="1"/>
  <c r="O41" i="45" s="1"/>
  <c r="O43" i="45" s="1"/>
  <c r="O45" i="45" s="1"/>
  <c r="O47" i="45" s="1"/>
  <c r="N21" i="45"/>
  <c r="N37" i="45" s="1"/>
  <c r="N41" i="45" s="1"/>
  <c r="N43" i="45" s="1"/>
  <c r="N45" i="45" s="1"/>
  <c r="N47" i="45" s="1"/>
  <c r="M21" i="45"/>
  <c r="M37" i="45" s="1"/>
  <c r="M41" i="45" s="1"/>
  <c r="M43" i="45" s="1"/>
  <c r="M45" i="45" s="1"/>
  <c r="M47" i="45" s="1"/>
  <c r="L21" i="45"/>
  <c r="L37" i="45" s="1"/>
  <c r="L41" i="45" s="1"/>
  <c r="L43" i="45" s="1"/>
  <c r="L45" i="45" s="1"/>
  <c r="L47" i="45" s="1"/>
  <c r="K21" i="45"/>
  <c r="K37" i="45" s="1"/>
  <c r="K41" i="45" s="1"/>
  <c r="K43" i="45" s="1"/>
  <c r="K45" i="45" s="1"/>
  <c r="K47" i="45" s="1"/>
  <c r="J21" i="45"/>
  <c r="J37" i="45" s="1"/>
  <c r="J41" i="45" s="1"/>
  <c r="J43" i="45" s="1"/>
  <c r="J45" i="45" s="1"/>
  <c r="J47" i="45" s="1"/>
  <c r="I21" i="45"/>
  <c r="I37" i="45" s="1"/>
  <c r="I41" i="45" s="1"/>
  <c r="I43" i="45" s="1"/>
  <c r="I45" i="45" s="1"/>
  <c r="I47" i="45" s="1"/>
  <c r="H21" i="45"/>
  <c r="G21" i="45"/>
  <c r="G37" i="45" s="1"/>
  <c r="G41" i="45" s="1"/>
  <c r="G43" i="45" s="1"/>
  <c r="G45" i="45" s="1"/>
  <c r="G47" i="45" s="1"/>
  <c r="F21" i="45"/>
  <c r="X37" i="45" s="1"/>
  <c r="E21" i="45"/>
  <c r="E37" i="45" s="1"/>
  <c r="E41" i="45" s="1"/>
  <c r="E43" i="45" s="1"/>
  <c r="E45" i="45" s="1"/>
  <c r="E47" i="45" s="1"/>
  <c r="D21" i="45"/>
  <c r="D37" i="45" s="1"/>
  <c r="D41" i="45" s="1"/>
  <c r="D43" i="45" s="1"/>
  <c r="D45" i="45" s="1"/>
  <c r="D47" i="45" s="1"/>
  <c r="C21" i="45"/>
  <c r="C37" i="45" s="1"/>
  <c r="C41" i="45" s="1"/>
  <c r="C43" i="45" s="1"/>
  <c r="C45" i="45" s="1"/>
  <c r="C47" i="45" s="1"/>
  <c r="AA21" i="46"/>
  <c r="AA37" i="46" s="1"/>
  <c r="AA41" i="46" s="1"/>
  <c r="AA43" i="46" s="1"/>
  <c r="AA45" i="46" s="1"/>
  <c r="AA47" i="46" s="1"/>
  <c r="Y21" i="46"/>
  <c r="Y37" i="46" s="1"/>
  <c r="Y41" i="46" s="1"/>
  <c r="Y43" i="46" s="1"/>
  <c r="Y45" i="46" s="1"/>
  <c r="Y47" i="46" s="1"/>
  <c r="X21" i="46"/>
  <c r="Z21" i="46" s="1"/>
  <c r="W21" i="46"/>
  <c r="W37" i="46" s="1"/>
  <c r="W41" i="46" s="1"/>
  <c r="W43" i="46" s="1"/>
  <c r="W45" i="46" s="1"/>
  <c r="W47" i="46" s="1"/>
  <c r="V21" i="46"/>
  <c r="V37" i="46" s="1"/>
  <c r="V41" i="46" s="1"/>
  <c r="V43" i="46" s="1"/>
  <c r="V45" i="46" s="1"/>
  <c r="V47" i="46" s="1"/>
  <c r="U21" i="46"/>
  <c r="U37" i="46" s="1"/>
  <c r="U41" i="46" s="1"/>
  <c r="U43" i="46" s="1"/>
  <c r="U45" i="46" s="1"/>
  <c r="U47" i="46" s="1"/>
  <c r="T21" i="46"/>
  <c r="T37" i="46" s="1"/>
  <c r="T41" i="46" s="1"/>
  <c r="T43" i="46" s="1"/>
  <c r="T45" i="46" s="1"/>
  <c r="T47" i="46" s="1"/>
  <c r="S21" i="46"/>
  <c r="S37" i="46" s="1"/>
  <c r="S41" i="46" s="1"/>
  <c r="S43" i="46" s="1"/>
  <c r="S45" i="46" s="1"/>
  <c r="S47" i="46" s="1"/>
  <c r="R21" i="46"/>
  <c r="R37" i="46" s="1"/>
  <c r="R41" i="46" s="1"/>
  <c r="R43" i="46" s="1"/>
  <c r="R45" i="46" s="1"/>
  <c r="R47" i="46" s="1"/>
  <c r="Q21" i="46"/>
  <c r="Q37" i="46" s="1"/>
  <c r="Q41" i="46" s="1"/>
  <c r="Q43" i="46" s="1"/>
  <c r="Q45" i="46" s="1"/>
  <c r="Q47" i="46" s="1"/>
  <c r="P21" i="46"/>
  <c r="P37" i="46" s="1"/>
  <c r="P41" i="46" s="1"/>
  <c r="P43" i="46" s="1"/>
  <c r="P45" i="46" s="1"/>
  <c r="P47" i="46" s="1"/>
  <c r="O21" i="46"/>
  <c r="O37" i="46" s="1"/>
  <c r="O41" i="46" s="1"/>
  <c r="O43" i="46" s="1"/>
  <c r="O45" i="46" s="1"/>
  <c r="O47" i="46" s="1"/>
  <c r="N21" i="46"/>
  <c r="N37" i="46" s="1"/>
  <c r="N41" i="46" s="1"/>
  <c r="N43" i="46" s="1"/>
  <c r="N45" i="46" s="1"/>
  <c r="N47" i="46" s="1"/>
  <c r="M21" i="46"/>
  <c r="M37" i="46" s="1"/>
  <c r="M41" i="46" s="1"/>
  <c r="M43" i="46" s="1"/>
  <c r="M45" i="46" s="1"/>
  <c r="M47" i="46" s="1"/>
  <c r="L21" i="46"/>
  <c r="L37" i="46" s="1"/>
  <c r="L41" i="46" s="1"/>
  <c r="L43" i="46" s="1"/>
  <c r="L45" i="46" s="1"/>
  <c r="L47" i="46" s="1"/>
  <c r="K21" i="46"/>
  <c r="K37" i="46" s="1"/>
  <c r="K41" i="46" s="1"/>
  <c r="K43" i="46" s="1"/>
  <c r="K45" i="46" s="1"/>
  <c r="K47" i="46" s="1"/>
  <c r="J21" i="46"/>
  <c r="J37" i="46" s="1"/>
  <c r="J41" i="46" s="1"/>
  <c r="J43" i="46" s="1"/>
  <c r="J45" i="46" s="1"/>
  <c r="J47" i="46" s="1"/>
  <c r="I21" i="46"/>
  <c r="I37" i="46" s="1"/>
  <c r="I41" i="46" s="1"/>
  <c r="I43" i="46" s="1"/>
  <c r="I45" i="46" s="1"/>
  <c r="I47" i="46" s="1"/>
  <c r="H21" i="46"/>
  <c r="H37" i="46" s="1"/>
  <c r="H41" i="46" s="1"/>
  <c r="H43" i="46" s="1"/>
  <c r="H45" i="46" s="1"/>
  <c r="H47" i="46" s="1"/>
  <c r="G21" i="46"/>
  <c r="G37" i="46" s="1"/>
  <c r="G41" i="46" s="1"/>
  <c r="G43" i="46" s="1"/>
  <c r="G45" i="46" s="1"/>
  <c r="G47" i="46" s="1"/>
  <c r="F21" i="46"/>
  <c r="X37" i="46" s="1"/>
  <c r="E21" i="46"/>
  <c r="E37" i="46" s="1"/>
  <c r="E41" i="46" s="1"/>
  <c r="E43" i="46" s="1"/>
  <c r="E45" i="46" s="1"/>
  <c r="E47" i="46" s="1"/>
  <c r="D21" i="46"/>
  <c r="D37" i="46" s="1"/>
  <c r="D41" i="46" s="1"/>
  <c r="D43" i="46" s="1"/>
  <c r="D45" i="46" s="1"/>
  <c r="D47" i="46" s="1"/>
  <c r="C21" i="46"/>
  <c r="C37" i="46" s="1"/>
  <c r="C41" i="46" s="1"/>
  <c r="C43" i="46" s="1"/>
  <c r="C45" i="46" s="1"/>
  <c r="C47" i="46" s="1"/>
  <c r="AA21" i="47"/>
  <c r="AA37" i="47" s="1"/>
  <c r="AA41" i="47" s="1"/>
  <c r="AA43" i="47" s="1"/>
  <c r="AA45" i="47" s="1"/>
  <c r="AA47" i="47" s="1"/>
  <c r="Y21" i="47"/>
  <c r="X21" i="47"/>
  <c r="Z21" i="47" s="1"/>
  <c r="W21" i="47"/>
  <c r="V21" i="47"/>
  <c r="V37" i="47" s="1"/>
  <c r="V41" i="47" s="1"/>
  <c r="V43" i="47" s="1"/>
  <c r="V45" i="47" s="1"/>
  <c r="V47" i="47" s="1"/>
  <c r="U21" i="47"/>
  <c r="U37" i="47" s="1"/>
  <c r="U41" i="47" s="1"/>
  <c r="U43" i="47" s="1"/>
  <c r="U45" i="47" s="1"/>
  <c r="U47" i="47" s="1"/>
  <c r="T21" i="47"/>
  <c r="T37" i="47" s="1"/>
  <c r="T41" i="47" s="1"/>
  <c r="T43" i="47" s="1"/>
  <c r="T45" i="47" s="1"/>
  <c r="T47" i="47" s="1"/>
  <c r="S21" i="47"/>
  <c r="S37" i="47" s="1"/>
  <c r="S41" i="47" s="1"/>
  <c r="S43" i="47" s="1"/>
  <c r="S45" i="47" s="1"/>
  <c r="S47" i="47" s="1"/>
  <c r="R21" i="47"/>
  <c r="R37" i="47" s="1"/>
  <c r="R41" i="47" s="1"/>
  <c r="R43" i="47" s="1"/>
  <c r="R45" i="47" s="1"/>
  <c r="R47" i="47" s="1"/>
  <c r="Q21" i="47"/>
  <c r="Q37" i="47" s="1"/>
  <c r="Q41" i="47" s="1"/>
  <c r="Q43" i="47" s="1"/>
  <c r="Q45" i="47" s="1"/>
  <c r="Q47" i="47" s="1"/>
  <c r="P21" i="47"/>
  <c r="P37" i="47" s="1"/>
  <c r="P41" i="47" s="1"/>
  <c r="P43" i="47" s="1"/>
  <c r="P45" i="47" s="1"/>
  <c r="P47" i="47" s="1"/>
  <c r="O21" i="47"/>
  <c r="O37" i="47" s="1"/>
  <c r="O41" i="47" s="1"/>
  <c r="O43" i="47" s="1"/>
  <c r="O45" i="47" s="1"/>
  <c r="O47" i="47" s="1"/>
  <c r="N21" i="47"/>
  <c r="N37" i="47" s="1"/>
  <c r="N41" i="47" s="1"/>
  <c r="N43" i="47" s="1"/>
  <c r="N45" i="47" s="1"/>
  <c r="N47" i="47" s="1"/>
  <c r="M21" i="47"/>
  <c r="M37" i="47" s="1"/>
  <c r="M41" i="47" s="1"/>
  <c r="M43" i="47" s="1"/>
  <c r="M45" i="47" s="1"/>
  <c r="M47" i="47" s="1"/>
  <c r="L21" i="47"/>
  <c r="L37" i="47" s="1"/>
  <c r="L41" i="47" s="1"/>
  <c r="L43" i="47" s="1"/>
  <c r="L45" i="47" s="1"/>
  <c r="L47" i="47" s="1"/>
  <c r="K21" i="47"/>
  <c r="K37" i="47" s="1"/>
  <c r="K41" i="47" s="1"/>
  <c r="K43" i="47" s="1"/>
  <c r="K45" i="47" s="1"/>
  <c r="K47" i="47" s="1"/>
  <c r="J21" i="47"/>
  <c r="J37" i="47" s="1"/>
  <c r="J41" i="47" s="1"/>
  <c r="J43" i="47" s="1"/>
  <c r="J45" i="47" s="1"/>
  <c r="J47" i="47" s="1"/>
  <c r="I21" i="47"/>
  <c r="I37" i="47" s="1"/>
  <c r="I41" i="47" s="1"/>
  <c r="I43" i="47" s="1"/>
  <c r="I45" i="47" s="1"/>
  <c r="I47" i="47" s="1"/>
  <c r="H21" i="47"/>
  <c r="H37" i="47" s="1"/>
  <c r="H41" i="47" s="1"/>
  <c r="H43" i="47" s="1"/>
  <c r="H45" i="47" s="1"/>
  <c r="H47" i="47" s="1"/>
  <c r="G21" i="47"/>
  <c r="G37" i="47" s="1"/>
  <c r="G41" i="47" s="1"/>
  <c r="G43" i="47" s="1"/>
  <c r="G45" i="47" s="1"/>
  <c r="G47" i="47" s="1"/>
  <c r="F21" i="47"/>
  <c r="E21" i="47"/>
  <c r="E37" i="47" s="1"/>
  <c r="E41" i="47" s="1"/>
  <c r="E43" i="47" s="1"/>
  <c r="E45" i="47" s="1"/>
  <c r="E47" i="47" s="1"/>
  <c r="D21" i="47"/>
  <c r="D37" i="47" s="1"/>
  <c r="D41" i="47" s="1"/>
  <c r="D43" i="47" s="1"/>
  <c r="D45" i="47" s="1"/>
  <c r="D47" i="47" s="1"/>
  <c r="C21" i="47"/>
  <c r="C37" i="47" s="1"/>
  <c r="C41" i="47" s="1"/>
  <c r="C43" i="47" s="1"/>
  <c r="C45" i="47" s="1"/>
  <c r="C47" i="47" s="1"/>
  <c r="AA21" i="48"/>
  <c r="AA37" i="48" s="1"/>
  <c r="AA41" i="48" s="1"/>
  <c r="AA43" i="48" s="1"/>
  <c r="AA45" i="48" s="1"/>
  <c r="AA47" i="48" s="1"/>
  <c r="Y21" i="48"/>
  <c r="Y37" i="48" s="1"/>
  <c r="Y41" i="48" s="1"/>
  <c r="Y43" i="48" s="1"/>
  <c r="Y45" i="48" s="1"/>
  <c r="Y47" i="48" s="1"/>
  <c r="X21" i="48"/>
  <c r="Z21" i="48" s="1"/>
  <c r="W21" i="48"/>
  <c r="W37" i="48" s="1"/>
  <c r="W41" i="48" s="1"/>
  <c r="W43" i="48" s="1"/>
  <c r="W45" i="48" s="1"/>
  <c r="W47" i="48" s="1"/>
  <c r="V21" i="48"/>
  <c r="V37" i="48" s="1"/>
  <c r="V41" i="48" s="1"/>
  <c r="V43" i="48" s="1"/>
  <c r="V45" i="48" s="1"/>
  <c r="V47" i="48" s="1"/>
  <c r="U21" i="48"/>
  <c r="U37" i="48" s="1"/>
  <c r="U41" i="48" s="1"/>
  <c r="U43" i="48" s="1"/>
  <c r="U45" i="48" s="1"/>
  <c r="U47" i="48" s="1"/>
  <c r="T21" i="48"/>
  <c r="T37" i="48" s="1"/>
  <c r="T41" i="48" s="1"/>
  <c r="T43" i="48" s="1"/>
  <c r="T45" i="48" s="1"/>
  <c r="T47" i="48" s="1"/>
  <c r="S21" i="48"/>
  <c r="S37" i="48" s="1"/>
  <c r="S41" i="48" s="1"/>
  <c r="S43" i="48" s="1"/>
  <c r="S45" i="48" s="1"/>
  <c r="S47" i="48" s="1"/>
  <c r="R21" i="48"/>
  <c r="R37" i="48" s="1"/>
  <c r="R41" i="48" s="1"/>
  <c r="R43" i="48" s="1"/>
  <c r="R45" i="48" s="1"/>
  <c r="R47" i="48" s="1"/>
  <c r="Q21" i="48"/>
  <c r="P21" i="48"/>
  <c r="P37" i="48" s="1"/>
  <c r="P41" i="48" s="1"/>
  <c r="P43" i="48" s="1"/>
  <c r="P45" i="48" s="1"/>
  <c r="P47" i="48" s="1"/>
  <c r="O21" i="48"/>
  <c r="N21" i="48"/>
  <c r="N37" i="48" s="1"/>
  <c r="N41" i="48" s="1"/>
  <c r="N43" i="48" s="1"/>
  <c r="N45" i="48" s="1"/>
  <c r="N47" i="48" s="1"/>
  <c r="M21" i="48"/>
  <c r="M37" i="48" s="1"/>
  <c r="M41" i="48" s="1"/>
  <c r="M43" i="48" s="1"/>
  <c r="M45" i="48" s="1"/>
  <c r="M47" i="48" s="1"/>
  <c r="L21" i="48"/>
  <c r="L37" i="48" s="1"/>
  <c r="L41" i="48" s="1"/>
  <c r="L43" i="48" s="1"/>
  <c r="L45" i="48" s="1"/>
  <c r="L47" i="48" s="1"/>
  <c r="K21" i="48"/>
  <c r="K37" i="48" s="1"/>
  <c r="K41" i="48" s="1"/>
  <c r="K43" i="48" s="1"/>
  <c r="K45" i="48" s="1"/>
  <c r="K47" i="48" s="1"/>
  <c r="J21" i="48"/>
  <c r="J37" i="48" s="1"/>
  <c r="J41" i="48" s="1"/>
  <c r="J43" i="48" s="1"/>
  <c r="J45" i="48" s="1"/>
  <c r="J47" i="48" s="1"/>
  <c r="I21" i="48"/>
  <c r="I37" i="48" s="1"/>
  <c r="I41" i="48" s="1"/>
  <c r="I43" i="48" s="1"/>
  <c r="I45" i="48" s="1"/>
  <c r="I47" i="48" s="1"/>
  <c r="H21" i="48"/>
  <c r="H37" i="48" s="1"/>
  <c r="H41" i="48" s="1"/>
  <c r="H43" i="48" s="1"/>
  <c r="H45" i="48" s="1"/>
  <c r="H47" i="48" s="1"/>
  <c r="G21" i="48"/>
  <c r="G37" i="48" s="1"/>
  <c r="G41" i="48" s="1"/>
  <c r="G43" i="48" s="1"/>
  <c r="G45" i="48" s="1"/>
  <c r="G47" i="48" s="1"/>
  <c r="F21" i="48"/>
  <c r="E21" i="48"/>
  <c r="E37" i="48" s="1"/>
  <c r="E41" i="48" s="1"/>
  <c r="E43" i="48" s="1"/>
  <c r="E45" i="48" s="1"/>
  <c r="E47" i="48" s="1"/>
  <c r="D21" i="48"/>
  <c r="D37" i="48" s="1"/>
  <c r="D41" i="48" s="1"/>
  <c r="D43" i="48" s="1"/>
  <c r="D45" i="48" s="1"/>
  <c r="D47" i="48" s="1"/>
  <c r="C21" i="48"/>
  <c r="C37" i="48" s="1"/>
  <c r="C41" i="48" s="1"/>
  <c r="C43" i="48" s="1"/>
  <c r="C45" i="48" s="1"/>
  <c r="C47" i="48" s="1"/>
  <c r="AA21" i="49"/>
  <c r="AA37" i="49" s="1"/>
  <c r="AA41" i="49" s="1"/>
  <c r="AA43" i="49" s="1"/>
  <c r="AA45" i="49" s="1"/>
  <c r="AA47" i="49" s="1"/>
  <c r="Y21" i="49"/>
  <c r="Y37" i="49" s="1"/>
  <c r="Y41" i="49" s="1"/>
  <c r="Y43" i="49" s="1"/>
  <c r="Y45" i="49" s="1"/>
  <c r="Y47" i="49" s="1"/>
  <c r="X21" i="49"/>
  <c r="Z21" i="49" s="1"/>
  <c r="W21" i="49"/>
  <c r="W37" i="49" s="1"/>
  <c r="W41" i="49" s="1"/>
  <c r="W43" i="49" s="1"/>
  <c r="W45" i="49" s="1"/>
  <c r="W47" i="49" s="1"/>
  <c r="V21" i="49"/>
  <c r="V37" i="49" s="1"/>
  <c r="V41" i="49" s="1"/>
  <c r="V43" i="49" s="1"/>
  <c r="V45" i="49" s="1"/>
  <c r="V47" i="49" s="1"/>
  <c r="U21" i="49"/>
  <c r="U37" i="49" s="1"/>
  <c r="U41" i="49" s="1"/>
  <c r="U43" i="49" s="1"/>
  <c r="U45" i="49" s="1"/>
  <c r="U47" i="49" s="1"/>
  <c r="T21" i="49"/>
  <c r="T37" i="49" s="1"/>
  <c r="T41" i="49" s="1"/>
  <c r="T43" i="49" s="1"/>
  <c r="T45" i="49" s="1"/>
  <c r="T47" i="49" s="1"/>
  <c r="S21" i="49"/>
  <c r="S37" i="49" s="1"/>
  <c r="S41" i="49" s="1"/>
  <c r="S43" i="49" s="1"/>
  <c r="S45" i="49" s="1"/>
  <c r="S47" i="49" s="1"/>
  <c r="R21" i="49"/>
  <c r="R37" i="49" s="1"/>
  <c r="R41" i="49" s="1"/>
  <c r="R43" i="49" s="1"/>
  <c r="R45" i="49" s="1"/>
  <c r="R47" i="49" s="1"/>
  <c r="Q21" i="49"/>
  <c r="Q37" i="49" s="1"/>
  <c r="Q41" i="49" s="1"/>
  <c r="Q43" i="49" s="1"/>
  <c r="Q45" i="49" s="1"/>
  <c r="Q47" i="49" s="1"/>
  <c r="P21" i="49"/>
  <c r="P37" i="49" s="1"/>
  <c r="P41" i="49" s="1"/>
  <c r="P43" i="49" s="1"/>
  <c r="P45" i="49" s="1"/>
  <c r="P47" i="49" s="1"/>
  <c r="O21" i="49"/>
  <c r="O37" i="49" s="1"/>
  <c r="O41" i="49" s="1"/>
  <c r="O43" i="49" s="1"/>
  <c r="O45" i="49" s="1"/>
  <c r="O47" i="49" s="1"/>
  <c r="N21" i="49"/>
  <c r="N37" i="49" s="1"/>
  <c r="N41" i="49" s="1"/>
  <c r="N43" i="49" s="1"/>
  <c r="N45" i="49" s="1"/>
  <c r="N47" i="49" s="1"/>
  <c r="M21" i="49"/>
  <c r="M37" i="49" s="1"/>
  <c r="M41" i="49" s="1"/>
  <c r="M43" i="49" s="1"/>
  <c r="M45" i="49" s="1"/>
  <c r="M47" i="49" s="1"/>
  <c r="L21" i="49"/>
  <c r="L37" i="49" s="1"/>
  <c r="L41" i="49" s="1"/>
  <c r="L43" i="49" s="1"/>
  <c r="L45" i="49" s="1"/>
  <c r="L47" i="49" s="1"/>
  <c r="K21" i="49"/>
  <c r="K37" i="49" s="1"/>
  <c r="K41" i="49" s="1"/>
  <c r="K43" i="49" s="1"/>
  <c r="K45" i="49" s="1"/>
  <c r="K47" i="49" s="1"/>
  <c r="J21" i="49"/>
  <c r="J37" i="49" s="1"/>
  <c r="J41" i="49" s="1"/>
  <c r="J43" i="49" s="1"/>
  <c r="J45" i="49" s="1"/>
  <c r="J47" i="49" s="1"/>
  <c r="I21" i="49"/>
  <c r="H21" i="49"/>
  <c r="H37" i="49" s="1"/>
  <c r="H41" i="49" s="1"/>
  <c r="H43" i="49" s="1"/>
  <c r="H45" i="49" s="1"/>
  <c r="H47" i="49" s="1"/>
  <c r="G21" i="49"/>
  <c r="G37" i="49" s="1"/>
  <c r="G41" i="49" s="1"/>
  <c r="G43" i="49" s="1"/>
  <c r="G45" i="49" s="1"/>
  <c r="G47" i="49" s="1"/>
  <c r="F21" i="49"/>
  <c r="E21" i="49"/>
  <c r="E37" i="49" s="1"/>
  <c r="E41" i="49" s="1"/>
  <c r="E43" i="49" s="1"/>
  <c r="E45" i="49" s="1"/>
  <c r="E47" i="49" s="1"/>
  <c r="D21" i="49"/>
  <c r="D37" i="49" s="1"/>
  <c r="D41" i="49" s="1"/>
  <c r="D43" i="49" s="1"/>
  <c r="D45" i="49" s="1"/>
  <c r="D47" i="49" s="1"/>
  <c r="C21" i="49"/>
  <c r="C37" i="49" s="1"/>
  <c r="C41" i="49" s="1"/>
  <c r="C43" i="49" s="1"/>
  <c r="C45" i="49" s="1"/>
  <c r="C47" i="49" s="1"/>
  <c r="AA21" i="50"/>
  <c r="AA37" i="50" s="1"/>
  <c r="AA41" i="50" s="1"/>
  <c r="AA43" i="50" s="1"/>
  <c r="AA45" i="50" s="1"/>
  <c r="AA47" i="50" s="1"/>
  <c r="Y21" i="50"/>
  <c r="Y37" i="50" s="1"/>
  <c r="Y41" i="50" s="1"/>
  <c r="Y43" i="50" s="1"/>
  <c r="Y45" i="50" s="1"/>
  <c r="Y47" i="50" s="1"/>
  <c r="X21" i="50"/>
  <c r="Z21" i="50" s="1"/>
  <c r="W21" i="50"/>
  <c r="W37" i="50" s="1"/>
  <c r="W41" i="50" s="1"/>
  <c r="W43" i="50" s="1"/>
  <c r="W45" i="50" s="1"/>
  <c r="W47" i="50" s="1"/>
  <c r="V21" i="50"/>
  <c r="V37" i="50" s="1"/>
  <c r="V41" i="50" s="1"/>
  <c r="V43" i="50" s="1"/>
  <c r="V45" i="50" s="1"/>
  <c r="V47" i="50" s="1"/>
  <c r="U21" i="50"/>
  <c r="U37" i="50" s="1"/>
  <c r="U41" i="50" s="1"/>
  <c r="U43" i="50" s="1"/>
  <c r="U45" i="50" s="1"/>
  <c r="U47" i="50" s="1"/>
  <c r="T21" i="50"/>
  <c r="T37" i="50" s="1"/>
  <c r="T41" i="50" s="1"/>
  <c r="T43" i="50" s="1"/>
  <c r="T45" i="50" s="1"/>
  <c r="T47" i="50" s="1"/>
  <c r="S21" i="50"/>
  <c r="S37" i="50" s="1"/>
  <c r="S41" i="50" s="1"/>
  <c r="S43" i="50" s="1"/>
  <c r="S45" i="50" s="1"/>
  <c r="S47" i="50" s="1"/>
  <c r="R21" i="50"/>
  <c r="R37" i="50" s="1"/>
  <c r="R41" i="50" s="1"/>
  <c r="R43" i="50" s="1"/>
  <c r="R45" i="50" s="1"/>
  <c r="R47" i="50" s="1"/>
  <c r="Q21" i="50"/>
  <c r="Q37" i="50" s="1"/>
  <c r="Q41" i="50" s="1"/>
  <c r="Q43" i="50" s="1"/>
  <c r="Q45" i="50" s="1"/>
  <c r="Q47" i="50" s="1"/>
  <c r="P21" i="50"/>
  <c r="P37" i="50" s="1"/>
  <c r="P41" i="50" s="1"/>
  <c r="P43" i="50" s="1"/>
  <c r="P45" i="50" s="1"/>
  <c r="P47" i="50" s="1"/>
  <c r="O21" i="50"/>
  <c r="O37" i="50" s="1"/>
  <c r="O41" i="50" s="1"/>
  <c r="O43" i="50" s="1"/>
  <c r="O45" i="50" s="1"/>
  <c r="O47" i="50" s="1"/>
  <c r="N21" i="50"/>
  <c r="N37" i="50" s="1"/>
  <c r="N41" i="50" s="1"/>
  <c r="N43" i="50" s="1"/>
  <c r="N45" i="50" s="1"/>
  <c r="N47" i="50" s="1"/>
  <c r="M21" i="50"/>
  <c r="M37" i="50" s="1"/>
  <c r="M41" i="50" s="1"/>
  <c r="M43" i="50" s="1"/>
  <c r="M45" i="50" s="1"/>
  <c r="M47" i="50" s="1"/>
  <c r="L21" i="50"/>
  <c r="L37" i="50" s="1"/>
  <c r="L41" i="50" s="1"/>
  <c r="L43" i="50" s="1"/>
  <c r="L45" i="50" s="1"/>
  <c r="L47" i="50" s="1"/>
  <c r="K21" i="50"/>
  <c r="K37" i="50" s="1"/>
  <c r="K41" i="50" s="1"/>
  <c r="K43" i="50" s="1"/>
  <c r="K45" i="50" s="1"/>
  <c r="K47" i="50" s="1"/>
  <c r="J21" i="50"/>
  <c r="J37" i="50" s="1"/>
  <c r="J41" i="50" s="1"/>
  <c r="J43" i="50" s="1"/>
  <c r="J45" i="50" s="1"/>
  <c r="J47" i="50" s="1"/>
  <c r="I21" i="50"/>
  <c r="I37" i="50" s="1"/>
  <c r="I41" i="50" s="1"/>
  <c r="I43" i="50" s="1"/>
  <c r="I45" i="50" s="1"/>
  <c r="I47" i="50" s="1"/>
  <c r="H21" i="50"/>
  <c r="H37" i="50" s="1"/>
  <c r="H41" i="50" s="1"/>
  <c r="H43" i="50" s="1"/>
  <c r="H45" i="50" s="1"/>
  <c r="H47" i="50" s="1"/>
  <c r="G21" i="50"/>
  <c r="F21" i="50"/>
  <c r="E21" i="50"/>
  <c r="E37" i="50" s="1"/>
  <c r="E41" i="50" s="1"/>
  <c r="E43" i="50" s="1"/>
  <c r="E45" i="50" s="1"/>
  <c r="E47" i="50" s="1"/>
  <c r="D21" i="50"/>
  <c r="D37" i="50" s="1"/>
  <c r="D41" i="50" s="1"/>
  <c r="D43" i="50" s="1"/>
  <c r="D45" i="50" s="1"/>
  <c r="D47" i="50" s="1"/>
  <c r="C21" i="50"/>
  <c r="C37" i="50" s="1"/>
  <c r="C41" i="50" s="1"/>
  <c r="C43" i="50" s="1"/>
  <c r="C45" i="50" s="1"/>
  <c r="C47" i="50" s="1"/>
  <c r="AA21" i="51"/>
  <c r="AA37" i="51" s="1"/>
  <c r="AA41" i="51" s="1"/>
  <c r="AA43" i="51" s="1"/>
  <c r="AA45" i="51" s="1"/>
  <c r="AA47" i="51" s="1"/>
  <c r="Y21" i="51"/>
  <c r="Y37" i="51" s="1"/>
  <c r="Y41" i="51" s="1"/>
  <c r="Y43" i="51" s="1"/>
  <c r="Y45" i="51" s="1"/>
  <c r="Y47" i="51" s="1"/>
  <c r="X21" i="51"/>
  <c r="Z21" i="51" s="1"/>
  <c r="W21" i="51"/>
  <c r="W37" i="51" s="1"/>
  <c r="W41" i="51" s="1"/>
  <c r="W43" i="51" s="1"/>
  <c r="W45" i="51" s="1"/>
  <c r="W47" i="51" s="1"/>
  <c r="V21" i="51"/>
  <c r="V37" i="51" s="1"/>
  <c r="V41" i="51" s="1"/>
  <c r="V43" i="51" s="1"/>
  <c r="V45" i="51" s="1"/>
  <c r="V47" i="51" s="1"/>
  <c r="U21" i="51"/>
  <c r="U37" i="51" s="1"/>
  <c r="U41" i="51" s="1"/>
  <c r="U43" i="51" s="1"/>
  <c r="U45" i="51" s="1"/>
  <c r="U47" i="51" s="1"/>
  <c r="T21" i="51"/>
  <c r="T37" i="51" s="1"/>
  <c r="T41" i="51" s="1"/>
  <c r="T43" i="51" s="1"/>
  <c r="T45" i="51" s="1"/>
  <c r="T47" i="51" s="1"/>
  <c r="S21" i="51"/>
  <c r="S37" i="51" s="1"/>
  <c r="S41" i="51" s="1"/>
  <c r="S43" i="51" s="1"/>
  <c r="S45" i="51" s="1"/>
  <c r="S47" i="51" s="1"/>
  <c r="R21" i="51"/>
  <c r="R37" i="51" s="1"/>
  <c r="R41" i="51" s="1"/>
  <c r="R43" i="51" s="1"/>
  <c r="R45" i="51" s="1"/>
  <c r="R47" i="51" s="1"/>
  <c r="Q21" i="51"/>
  <c r="Q37" i="51" s="1"/>
  <c r="Q41" i="51" s="1"/>
  <c r="Q43" i="51" s="1"/>
  <c r="Q45" i="51" s="1"/>
  <c r="Q47" i="51" s="1"/>
  <c r="P21" i="51"/>
  <c r="P37" i="51" s="1"/>
  <c r="P41" i="51" s="1"/>
  <c r="P43" i="51" s="1"/>
  <c r="P45" i="51" s="1"/>
  <c r="P47" i="51" s="1"/>
  <c r="O21" i="51"/>
  <c r="O37" i="51" s="1"/>
  <c r="O41" i="51" s="1"/>
  <c r="O43" i="51" s="1"/>
  <c r="O45" i="51" s="1"/>
  <c r="O47" i="51" s="1"/>
  <c r="N21" i="51"/>
  <c r="N37" i="51" s="1"/>
  <c r="N41" i="51" s="1"/>
  <c r="N43" i="51" s="1"/>
  <c r="N45" i="51" s="1"/>
  <c r="N47" i="51" s="1"/>
  <c r="M21" i="51"/>
  <c r="M37" i="51" s="1"/>
  <c r="M41" i="51" s="1"/>
  <c r="M43" i="51" s="1"/>
  <c r="M45" i="51" s="1"/>
  <c r="M47" i="51" s="1"/>
  <c r="L21" i="51"/>
  <c r="L37" i="51" s="1"/>
  <c r="L41" i="51" s="1"/>
  <c r="L43" i="51" s="1"/>
  <c r="L45" i="51" s="1"/>
  <c r="L47" i="51" s="1"/>
  <c r="K21" i="51"/>
  <c r="K37" i="51" s="1"/>
  <c r="K41" i="51" s="1"/>
  <c r="K43" i="51" s="1"/>
  <c r="K45" i="51" s="1"/>
  <c r="K47" i="51" s="1"/>
  <c r="J21" i="51"/>
  <c r="J37" i="51" s="1"/>
  <c r="J41" i="51" s="1"/>
  <c r="J43" i="51" s="1"/>
  <c r="J45" i="51" s="1"/>
  <c r="J47" i="51" s="1"/>
  <c r="I21" i="51"/>
  <c r="I37" i="51" s="1"/>
  <c r="I41" i="51" s="1"/>
  <c r="I43" i="51" s="1"/>
  <c r="I45" i="51" s="1"/>
  <c r="I47" i="51" s="1"/>
  <c r="H21" i="51"/>
  <c r="H37" i="51" s="1"/>
  <c r="H41" i="51" s="1"/>
  <c r="H43" i="51" s="1"/>
  <c r="H45" i="51" s="1"/>
  <c r="H47" i="51" s="1"/>
  <c r="G21" i="51"/>
  <c r="G37" i="51" s="1"/>
  <c r="G41" i="51" s="1"/>
  <c r="G43" i="51" s="1"/>
  <c r="G45" i="51" s="1"/>
  <c r="G47" i="51" s="1"/>
  <c r="F21" i="51"/>
  <c r="F37" i="51" s="1"/>
  <c r="F41" i="51" s="1"/>
  <c r="F43" i="51" s="1"/>
  <c r="F45" i="51" s="1"/>
  <c r="F47" i="51" s="1"/>
  <c r="E21" i="51"/>
  <c r="E37" i="51" s="1"/>
  <c r="E41" i="51" s="1"/>
  <c r="E43" i="51" s="1"/>
  <c r="E45" i="51" s="1"/>
  <c r="E47" i="51" s="1"/>
  <c r="D21" i="51"/>
  <c r="D37" i="51" s="1"/>
  <c r="D41" i="51" s="1"/>
  <c r="D43" i="51" s="1"/>
  <c r="D45" i="51" s="1"/>
  <c r="D47" i="51" s="1"/>
  <c r="C21" i="51"/>
  <c r="C37" i="51" s="1"/>
  <c r="C41" i="51" s="1"/>
  <c r="C43" i="51" s="1"/>
  <c r="C45" i="51" s="1"/>
  <c r="C47" i="51" s="1"/>
  <c r="AA21" i="52"/>
  <c r="AA37" i="52" s="1"/>
  <c r="AA41" i="52" s="1"/>
  <c r="AA43" i="52" s="1"/>
  <c r="AA45" i="52" s="1"/>
  <c r="AA47" i="52" s="1"/>
  <c r="Y21" i="52"/>
  <c r="Y37" i="52" s="1"/>
  <c r="Y41" i="52" s="1"/>
  <c r="Y43" i="52" s="1"/>
  <c r="Y45" i="52" s="1"/>
  <c r="Y47" i="52" s="1"/>
  <c r="X21" i="52"/>
  <c r="Z21" i="52" s="1"/>
  <c r="W21" i="52"/>
  <c r="W37" i="52" s="1"/>
  <c r="W41" i="52" s="1"/>
  <c r="W43" i="52" s="1"/>
  <c r="W45" i="52" s="1"/>
  <c r="W47" i="52" s="1"/>
  <c r="V21" i="52"/>
  <c r="V37" i="52" s="1"/>
  <c r="V41" i="52" s="1"/>
  <c r="V43" i="52" s="1"/>
  <c r="V45" i="52" s="1"/>
  <c r="V47" i="52" s="1"/>
  <c r="U21" i="52"/>
  <c r="U37" i="52" s="1"/>
  <c r="U41" i="52" s="1"/>
  <c r="U43" i="52" s="1"/>
  <c r="U45" i="52" s="1"/>
  <c r="U47" i="52" s="1"/>
  <c r="T21" i="52"/>
  <c r="T37" i="52" s="1"/>
  <c r="T41" i="52" s="1"/>
  <c r="T43" i="52" s="1"/>
  <c r="T45" i="52" s="1"/>
  <c r="T47" i="52" s="1"/>
  <c r="S21" i="52"/>
  <c r="S37" i="52" s="1"/>
  <c r="S41" i="52" s="1"/>
  <c r="S43" i="52" s="1"/>
  <c r="S45" i="52" s="1"/>
  <c r="S47" i="52" s="1"/>
  <c r="R21" i="52"/>
  <c r="Q21" i="52"/>
  <c r="Q37" i="52" s="1"/>
  <c r="Q41" i="52" s="1"/>
  <c r="Q43" i="52" s="1"/>
  <c r="Q45" i="52" s="1"/>
  <c r="Q47" i="52" s="1"/>
  <c r="P21" i="52"/>
  <c r="P37" i="52" s="1"/>
  <c r="P41" i="52" s="1"/>
  <c r="P43" i="52" s="1"/>
  <c r="P45" i="52" s="1"/>
  <c r="P47" i="52" s="1"/>
  <c r="O21" i="52"/>
  <c r="O37" i="52" s="1"/>
  <c r="O41" i="52" s="1"/>
  <c r="O43" i="52" s="1"/>
  <c r="O45" i="52" s="1"/>
  <c r="O47" i="52" s="1"/>
  <c r="N21" i="52"/>
  <c r="N37" i="52" s="1"/>
  <c r="N41" i="52" s="1"/>
  <c r="N43" i="52" s="1"/>
  <c r="N45" i="52" s="1"/>
  <c r="N47" i="52" s="1"/>
  <c r="M21" i="52"/>
  <c r="M37" i="52" s="1"/>
  <c r="M41" i="52" s="1"/>
  <c r="M43" i="52" s="1"/>
  <c r="M45" i="52" s="1"/>
  <c r="M47" i="52" s="1"/>
  <c r="L21" i="52"/>
  <c r="L37" i="52" s="1"/>
  <c r="L41" i="52" s="1"/>
  <c r="L43" i="52" s="1"/>
  <c r="L45" i="52" s="1"/>
  <c r="L47" i="52" s="1"/>
  <c r="K21" i="52"/>
  <c r="K37" i="52" s="1"/>
  <c r="K41" i="52" s="1"/>
  <c r="K43" i="52" s="1"/>
  <c r="K45" i="52" s="1"/>
  <c r="K47" i="52" s="1"/>
  <c r="J21" i="52"/>
  <c r="J37" i="52" s="1"/>
  <c r="J41" i="52" s="1"/>
  <c r="J43" i="52" s="1"/>
  <c r="J45" i="52" s="1"/>
  <c r="J47" i="52" s="1"/>
  <c r="I21" i="52"/>
  <c r="I37" i="52" s="1"/>
  <c r="I41" i="52" s="1"/>
  <c r="I43" i="52" s="1"/>
  <c r="I45" i="52" s="1"/>
  <c r="I47" i="52" s="1"/>
  <c r="H21" i="52"/>
  <c r="H37" i="52" s="1"/>
  <c r="H41" i="52" s="1"/>
  <c r="H43" i="52" s="1"/>
  <c r="H45" i="52" s="1"/>
  <c r="H47" i="52" s="1"/>
  <c r="G21" i="52"/>
  <c r="G37" i="52" s="1"/>
  <c r="G41" i="52" s="1"/>
  <c r="G43" i="52" s="1"/>
  <c r="G45" i="52" s="1"/>
  <c r="G47" i="52" s="1"/>
  <c r="F21" i="52"/>
  <c r="F37" i="52" s="1"/>
  <c r="F41" i="52" s="1"/>
  <c r="F43" i="52" s="1"/>
  <c r="F45" i="52" s="1"/>
  <c r="F47" i="52" s="1"/>
  <c r="E21" i="52"/>
  <c r="E37" i="52" s="1"/>
  <c r="E41" i="52" s="1"/>
  <c r="E43" i="52" s="1"/>
  <c r="E45" i="52" s="1"/>
  <c r="E47" i="52" s="1"/>
  <c r="D21" i="52"/>
  <c r="D37" i="52" s="1"/>
  <c r="D41" i="52" s="1"/>
  <c r="D43" i="52" s="1"/>
  <c r="D45" i="52" s="1"/>
  <c r="D47" i="52" s="1"/>
  <c r="C21" i="52"/>
  <c r="C37" i="52" s="1"/>
  <c r="C41" i="52" s="1"/>
  <c r="C43" i="52" s="1"/>
  <c r="C45" i="52" s="1"/>
  <c r="C47" i="52" s="1"/>
  <c r="AA21" i="53"/>
  <c r="AA37" i="53" s="1"/>
  <c r="AA41" i="53" s="1"/>
  <c r="AA43" i="53" s="1"/>
  <c r="AA45" i="53" s="1"/>
  <c r="AA47" i="53" s="1"/>
  <c r="Z21" i="53"/>
  <c r="Y21" i="53"/>
  <c r="Y37" i="53" s="1"/>
  <c r="Y41" i="53" s="1"/>
  <c r="Y43" i="53" s="1"/>
  <c r="Y45" i="53" s="1"/>
  <c r="Y47" i="53" s="1"/>
  <c r="X21" i="53"/>
  <c r="W21" i="53"/>
  <c r="W37" i="53" s="1"/>
  <c r="W41" i="53" s="1"/>
  <c r="W43" i="53" s="1"/>
  <c r="W45" i="53" s="1"/>
  <c r="W47" i="53" s="1"/>
  <c r="V21" i="53"/>
  <c r="V37" i="53" s="1"/>
  <c r="V41" i="53" s="1"/>
  <c r="V43" i="53" s="1"/>
  <c r="V45" i="53" s="1"/>
  <c r="V47" i="53" s="1"/>
  <c r="U21" i="53"/>
  <c r="U37" i="53" s="1"/>
  <c r="U41" i="53" s="1"/>
  <c r="U43" i="53" s="1"/>
  <c r="U45" i="53" s="1"/>
  <c r="U47" i="53" s="1"/>
  <c r="T21" i="53"/>
  <c r="T37" i="53" s="1"/>
  <c r="T41" i="53" s="1"/>
  <c r="T43" i="53" s="1"/>
  <c r="T45" i="53" s="1"/>
  <c r="T47" i="53" s="1"/>
  <c r="S21" i="53"/>
  <c r="S37" i="53" s="1"/>
  <c r="S41" i="53" s="1"/>
  <c r="S43" i="53" s="1"/>
  <c r="S45" i="53" s="1"/>
  <c r="S47" i="53" s="1"/>
  <c r="R21" i="53"/>
  <c r="R37" i="53" s="1"/>
  <c r="R41" i="53" s="1"/>
  <c r="R43" i="53" s="1"/>
  <c r="R45" i="53" s="1"/>
  <c r="R47" i="53" s="1"/>
  <c r="Q21" i="53"/>
  <c r="Q37" i="53" s="1"/>
  <c r="Q41" i="53" s="1"/>
  <c r="Q43" i="53" s="1"/>
  <c r="Q45" i="53" s="1"/>
  <c r="Q47" i="53" s="1"/>
  <c r="P21" i="53"/>
  <c r="O21" i="53"/>
  <c r="O37" i="53" s="1"/>
  <c r="O41" i="53" s="1"/>
  <c r="O43" i="53" s="1"/>
  <c r="O45" i="53" s="1"/>
  <c r="O47" i="53" s="1"/>
  <c r="N21" i="53"/>
  <c r="N37" i="53" s="1"/>
  <c r="N41" i="53" s="1"/>
  <c r="N43" i="53" s="1"/>
  <c r="N45" i="53" s="1"/>
  <c r="N47" i="53" s="1"/>
  <c r="M21" i="53"/>
  <c r="M37" i="53" s="1"/>
  <c r="M41" i="53" s="1"/>
  <c r="M43" i="53" s="1"/>
  <c r="M45" i="53" s="1"/>
  <c r="M47" i="53" s="1"/>
  <c r="L21" i="53"/>
  <c r="L37" i="53" s="1"/>
  <c r="L41" i="53" s="1"/>
  <c r="L43" i="53" s="1"/>
  <c r="L45" i="53" s="1"/>
  <c r="L47" i="53" s="1"/>
  <c r="K21" i="53"/>
  <c r="K37" i="53" s="1"/>
  <c r="K41" i="53" s="1"/>
  <c r="K43" i="53" s="1"/>
  <c r="K45" i="53" s="1"/>
  <c r="K47" i="53" s="1"/>
  <c r="J21" i="53"/>
  <c r="J37" i="53" s="1"/>
  <c r="J41" i="53" s="1"/>
  <c r="J43" i="53" s="1"/>
  <c r="J45" i="53" s="1"/>
  <c r="J47" i="53" s="1"/>
  <c r="I21" i="53"/>
  <c r="I37" i="53" s="1"/>
  <c r="I41" i="53" s="1"/>
  <c r="I43" i="53" s="1"/>
  <c r="I45" i="53" s="1"/>
  <c r="I47" i="53" s="1"/>
  <c r="H21" i="53"/>
  <c r="G21" i="53"/>
  <c r="G37" i="53" s="1"/>
  <c r="G41" i="53" s="1"/>
  <c r="G43" i="53" s="1"/>
  <c r="G45" i="53" s="1"/>
  <c r="G47" i="53" s="1"/>
  <c r="F21" i="53"/>
  <c r="F37" i="53" s="1"/>
  <c r="F41" i="53" s="1"/>
  <c r="F43" i="53" s="1"/>
  <c r="F45" i="53" s="1"/>
  <c r="F47" i="53" s="1"/>
  <c r="E21" i="53"/>
  <c r="E37" i="53" s="1"/>
  <c r="E41" i="53" s="1"/>
  <c r="E43" i="53" s="1"/>
  <c r="E45" i="53" s="1"/>
  <c r="E47" i="53" s="1"/>
  <c r="D21" i="53"/>
  <c r="D37" i="53" s="1"/>
  <c r="D41" i="53" s="1"/>
  <c r="D43" i="53" s="1"/>
  <c r="D45" i="53" s="1"/>
  <c r="D47" i="53" s="1"/>
  <c r="C21" i="53"/>
  <c r="C37" i="53" s="1"/>
  <c r="C41" i="53" s="1"/>
  <c r="C43" i="53" s="1"/>
  <c r="C45" i="53" s="1"/>
  <c r="C47" i="53" s="1"/>
  <c r="AA21" i="54"/>
  <c r="AA37" i="54" s="1"/>
  <c r="AA41" i="54" s="1"/>
  <c r="AA43" i="54" s="1"/>
  <c r="AA45" i="54" s="1"/>
  <c r="AA47" i="54" s="1"/>
  <c r="Z21" i="54"/>
  <c r="Y21" i="54"/>
  <c r="Y37" i="54" s="1"/>
  <c r="Y41" i="54" s="1"/>
  <c r="Y43" i="54" s="1"/>
  <c r="Y45" i="54" s="1"/>
  <c r="X21" i="54"/>
  <c r="W21" i="54"/>
  <c r="W37" i="54" s="1"/>
  <c r="W41" i="54" s="1"/>
  <c r="W43" i="54" s="1"/>
  <c r="W45" i="54" s="1"/>
  <c r="W47" i="54" s="1"/>
  <c r="V21" i="54"/>
  <c r="V37" i="54" s="1"/>
  <c r="V41" i="54" s="1"/>
  <c r="V43" i="54" s="1"/>
  <c r="V45" i="54" s="1"/>
  <c r="V47" i="54" s="1"/>
  <c r="U21" i="54"/>
  <c r="U37" i="54" s="1"/>
  <c r="U41" i="54" s="1"/>
  <c r="U43" i="54" s="1"/>
  <c r="U45" i="54" s="1"/>
  <c r="U47" i="54" s="1"/>
  <c r="T21" i="54"/>
  <c r="T37" i="54" s="1"/>
  <c r="T41" i="54" s="1"/>
  <c r="T43" i="54" s="1"/>
  <c r="T45" i="54" s="1"/>
  <c r="T47" i="54" s="1"/>
  <c r="S21" i="54"/>
  <c r="S37" i="54" s="1"/>
  <c r="S41" i="54" s="1"/>
  <c r="S43" i="54" s="1"/>
  <c r="S45" i="54" s="1"/>
  <c r="S47" i="54" s="1"/>
  <c r="R21" i="54"/>
  <c r="R37" i="54" s="1"/>
  <c r="R41" i="54" s="1"/>
  <c r="R43" i="54" s="1"/>
  <c r="R45" i="54" s="1"/>
  <c r="R47" i="54" s="1"/>
  <c r="Q21" i="54"/>
  <c r="Q37" i="54" s="1"/>
  <c r="Q41" i="54" s="1"/>
  <c r="Q43" i="54" s="1"/>
  <c r="Q45" i="54" s="1"/>
  <c r="Q47" i="54" s="1"/>
  <c r="P21" i="54"/>
  <c r="P37" i="54" s="1"/>
  <c r="P41" i="54" s="1"/>
  <c r="P43" i="54" s="1"/>
  <c r="P45" i="54" s="1"/>
  <c r="P47" i="54" s="1"/>
  <c r="O21" i="54"/>
  <c r="O37" i="54" s="1"/>
  <c r="O41" i="54" s="1"/>
  <c r="O43" i="54" s="1"/>
  <c r="O45" i="54" s="1"/>
  <c r="O47" i="54" s="1"/>
  <c r="N21" i="54"/>
  <c r="N37" i="54" s="1"/>
  <c r="N41" i="54" s="1"/>
  <c r="N43" i="54" s="1"/>
  <c r="N45" i="54" s="1"/>
  <c r="N47" i="54" s="1"/>
  <c r="M21" i="54"/>
  <c r="M37" i="54" s="1"/>
  <c r="M41" i="54" s="1"/>
  <c r="M43" i="54" s="1"/>
  <c r="M45" i="54" s="1"/>
  <c r="M47" i="54" s="1"/>
  <c r="L21" i="54"/>
  <c r="L37" i="54" s="1"/>
  <c r="L41" i="54" s="1"/>
  <c r="L43" i="54" s="1"/>
  <c r="L45" i="54" s="1"/>
  <c r="L47" i="54" s="1"/>
  <c r="K21" i="54"/>
  <c r="K37" i="54" s="1"/>
  <c r="K41" i="54" s="1"/>
  <c r="K43" i="54" s="1"/>
  <c r="K45" i="54" s="1"/>
  <c r="K47" i="54" s="1"/>
  <c r="J21" i="54"/>
  <c r="J37" i="54" s="1"/>
  <c r="J41" i="54" s="1"/>
  <c r="J43" i="54" s="1"/>
  <c r="J45" i="54" s="1"/>
  <c r="J47" i="54" s="1"/>
  <c r="I21" i="54"/>
  <c r="I37" i="54" s="1"/>
  <c r="I41" i="54" s="1"/>
  <c r="I43" i="54" s="1"/>
  <c r="I45" i="54" s="1"/>
  <c r="I47" i="54" s="1"/>
  <c r="H21" i="54"/>
  <c r="G21" i="54"/>
  <c r="G37" i="54" s="1"/>
  <c r="G41" i="54" s="1"/>
  <c r="G43" i="54" s="1"/>
  <c r="G45" i="54" s="1"/>
  <c r="G47" i="54" s="1"/>
  <c r="F21" i="54"/>
  <c r="F37" i="54" s="1"/>
  <c r="F41" i="54" s="1"/>
  <c r="F43" i="54" s="1"/>
  <c r="F45" i="54" s="1"/>
  <c r="F47" i="54" s="1"/>
  <c r="E21" i="54"/>
  <c r="E37" i="54" s="1"/>
  <c r="E41" i="54" s="1"/>
  <c r="E43" i="54" s="1"/>
  <c r="E45" i="54" s="1"/>
  <c r="E47" i="54" s="1"/>
  <c r="D21" i="54"/>
  <c r="D37" i="54" s="1"/>
  <c r="D41" i="54" s="1"/>
  <c r="D43" i="54" s="1"/>
  <c r="D45" i="54" s="1"/>
  <c r="D47" i="54" s="1"/>
  <c r="C21" i="54"/>
  <c r="C37" i="54" s="1"/>
  <c r="AA21" i="55"/>
  <c r="AA37" i="55" s="1"/>
  <c r="AA41" i="55" s="1"/>
  <c r="AA43" i="55" s="1"/>
  <c r="AA45" i="55" s="1"/>
  <c r="AA47" i="55" s="1"/>
  <c r="Y21" i="55"/>
  <c r="X21" i="55"/>
  <c r="Z21" i="55" s="1"/>
  <c r="W21" i="55"/>
  <c r="W37" i="55" s="1"/>
  <c r="W41" i="55" s="1"/>
  <c r="W43" i="55" s="1"/>
  <c r="W45" i="55" s="1"/>
  <c r="W47" i="55" s="1"/>
  <c r="V21" i="55"/>
  <c r="V37" i="55" s="1"/>
  <c r="V41" i="55" s="1"/>
  <c r="V43" i="55" s="1"/>
  <c r="V45" i="55" s="1"/>
  <c r="V47" i="55" s="1"/>
  <c r="U21" i="55"/>
  <c r="U37" i="55" s="1"/>
  <c r="U41" i="55" s="1"/>
  <c r="U43" i="55" s="1"/>
  <c r="U45" i="55" s="1"/>
  <c r="U47" i="55" s="1"/>
  <c r="T21" i="55"/>
  <c r="T37" i="55" s="1"/>
  <c r="T41" i="55" s="1"/>
  <c r="T43" i="55" s="1"/>
  <c r="T45" i="55" s="1"/>
  <c r="T47" i="55" s="1"/>
  <c r="S21" i="55"/>
  <c r="S37" i="55" s="1"/>
  <c r="S41" i="55" s="1"/>
  <c r="S43" i="55" s="1"/>
  <c r="S45" i="55" s="1"/>
  <c r="S47" i="55" s="1"/>
  <c r="R21" i="55"/>
  <c r="R37" i="55" s="1"/>
  <c r="R41" i="55" s="1"/>
  <c r="R43" i="55" s="1"/>
  <c r="R45" i="55" s="1"/>
  <c r="R47" i="55" s="1"/>
  <c r="Q21" i="55"/>
  <c r="Q37" i="55" s="1"/>
  <c r="Q41" i="55" s="1"/>
  <c r="Q43" i="55" s="1"/>
  <c r="Q45" i="55" s="1"/>
  <c r="Q47" i="55" s="1"/>
  <c r="P21" i="55"/>
  <c r="P37" i="55" s="1"/>
  <c r="P41" i="55" s="1"/>
  <c r="P43" i="55" s="1"/>
  <c r="P45" i="55" s="1"/>
  <c r="P47" i="55" s="1"/>
  <c r="O21" i="55"/>
  <c r="O37" i="55" s="1"/>
  <c r="O41" i="55" s="1"/>
  <c r="O43" i="55" s="1"/>
  <c r="O45" i="55" s="1"/>
  <c r="O47" i="55" s="1"/>
  <c r="N21" i="55"/>
  <c r="N37" i="55" s="1"/>
  <c r="N41" i="55" s="1"/>
  <c r="N43" i="55" s="1"/>
  <c r="N45" i="55" s="1"/>
  <c r="N47" i="55" s="1"/>
  <c r="M21" i="55"/>
  <c r="M37" i="55" s="1"/>
  <c r="M41" i="55" s="1"/>
  <c r="M43" i="55" s="1"/>
  <c r="M45" i="55" s="1"/>
  <c r="M47" i="55" s="1"/>
  <c r="L21" i="55"/>
  <c r="L37" i="55" s="1"/>
  <c r="L41" i="55" s="1"/>
  <c r="L43" i="55" s="1"/>
  <c r="L45" i="55" s="1"/>
  <c r="L47" i="55" s="1"/>
  <c r="K21" i="55"/>
  <c r="K37" i="55" s="1"/>
  <c r="K41" i="55" s="1"/>
  <c r="K43" i="55" s="1"/>
  <c r="K45" i="55" s="1"/>
  <c r="K47" i="55" s="1"/>
  <c r="J21" i="55"/>
  <c r="J37" i="55" s="1"/>
  <c r="J41" i="55" s="1"/>
  <c r="J43" i="55" s="1"/>
  <c r="J45" i="55" s="1"/>
  <c r="J47" i="55" s="1"/>
  <c r="I21" i="55"/>
  <c r="I37" i="55" s="1"/>
  <c r="I41" i="55" s="1"/>
  <c r="I43" i="55" s="1"/>
  <c r="I45" i="55" s="1"/>
  <c r="I47" i="55" s="1"/>
  <c r="H21" i="55"/>
  <c r="H37" i="55" s="1"/>
  <c r="H41" i="55" s="1"/>
  <c r="H43" i="55" s="1"/>
  <c r="H45" i="55" s="1"/>
  <c r="H47" i="55" s="1"/>
  <c r="G21" i="55"/>
  <c r="G37" i="55" s="1"/>
  <c r="G41" i="55" s="1"/>
  <c r="G43" i="55" s="1"/>
  <c r="G45" i="55" s="1"/>
  <c r="G47" i="55" s="1"/>
  <c r="F21" i="55"/>
  <c r="E21" i="55"/>
  <c r="E37" i="55" s="1"/>
  <c r="E41" i="55" s="1"/>
  <c r="E43" i="55" s="1"/>
  <c r="E45" i="55" s="1"/>
  <c r="E47" i="55" s="1"/>
  <c r="D21" i="55"/>
  <c r="D37" i="55" s="1"/>
  <c r="D41" i="55" s="1"/>
  <c r="D43" i="55" s="1"/>
  <c r="D45" i="55" s="1"/>
  <c r="D47" i="55" s="1"/>
  <c r="C21" i="55"/>
  <c r="C37" i="55" s="1"/>
  <c r="C41" i="55" s="1"/>
  <c r="C43" i="55" s="1"/>
  <c r="C45" i="55" s="1"/>
  <c r="C47" i="55" s="1"/>
  <c r="AA21" i="1"/>
  <c r="AA37" i="1" s="1"/>
  <c r="AA41" i="1" s="1"/>
  <c r="AA43" i="1" s="1"/>
  <c r="AA45" i="1" s="1"/>
  <c r="AA47" i="1" s="1"/>
  <c r="Y21" i="1"/>
  <c r="X21" i="1"/>
  <c r="Z21" i="1" s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X43" i="51" l="1"/>
  <c r="Z41" i="51"/>
  <c r="Z37" i="46"/>
  <c r="X41" i="46"/>
  <c r="Z37" i="45"/>
  <c r="X41" i="45"/>
  <c r="Y43" i="18"/>
  <c r="Y45" i="18" s="1"/>
  <c r="X37" i="29"/>
  <c r="F37" i="29"/>
  <c r="F41" i="29" s="1"/>
  <c r="F43" i="29" s="1"/>
  <c r="F45" i="29" s="1"/>
  <c r="F47" i="29" s="1"/>
  <c r="Z37" i="43"/>
  <c r="X41" i="43"/>
  <c r="X41" i="17"/>
  <c r="AA37" i="35"/>
  <c r="AA41" i="35" s="1"/>
  <c r="AA43" i="35" s="1"/>
  <c r="AA45" i="35" s="1"/>
  <c r="AA47" i="35" s="1"/>
  <c r="X37" i="28"/>
  <c r="F37" i="28"/>
  <c r="F41" i="28" s="1"/>
  <c r="F43" i="28" s="1"/>
  <c r="F45" i="28" s="1"/>
  <c r="F47" i="28" s="1"/>
  <c r="Y43" i="14"/>
  <c r="Y45" i="14" s="1"/>
  <c r="G37" i="12"/>
  <c r="G41" i="12" s="1"/>
  <c r="G43" i="12" s="1"/>
  <c r="G45" i="12" s="1"/>
  <c r="G47" i="12" s="1"/>
  <c r="O37" i="11"/>
  <c r="O41" i="11" s="1"/>
  <c r="O43" i="11" s="1"/>
  <c r="O45" i="11" s="1"/>
  <c r="O47" i="11" s="1"/>
  <c r="X37" i="41"/>
  <c r="F37" i="41"/>
  <c r="F41" i="41" s="1"/>
  <c r="F43" i="41" s="1"/>
  <c r="F45" i="41" s="1"/>
  <c r="F47" i="41" s="1"/>
  <c r="C37" i="36"/>
  <c r="C41" i="36" s="1"/>
  <c r="C43" i="36" s="1"/>
  <c r="C45" i="36" s="1"/>
  <c r="C47" i="36" s="1"/>
  <c r="K37" i="36"/>
  <c r="K41" i="36" s="1"/>
  <c r="K43" i="36" s="1"/>
  <c r="K45" i="36" s="1"/>
  <c r="K47" i="36" s="1"/>
  <c r="S37" i="36"/>
  <c r="S41" i="36" s="1"/>
  <c r="S43" i="36" s="1"/>
  <c r="S45" i="36" s="1"/>
  <c r="S47" i="36" s="1"/>
  <c r="C37" i="35"/>
  <c r="C41" i="35" s="1"/>
  <c r="C43" i="35" s="1"/>
  <c r="C45" i="35" s="1"/>
  <c r="C47" i="35" s="1"/>
  <c r="K37" i="35"/>
  <c r="K41" i="35" s="1"/>
  <c r="K43" i="35" s="1"/>
  <c r="K45" i="35" s="1"/>
  <c r="K47" i="35" s="1"/>
  <c r="S37" i="35"/>
  <c r="S41" i="35" s="1"/>
  <c r="S43" i="35" s="1"/>
  <c r="S45" i="35" s="1"/>
  <c r="S47" i="35" s="1"/>
  <c r="AA37" i="34"/>
  <c r="AA41" i="34" s="1"/>
  <c r="AA43" i="34" s="1"/>
  <c r="AA45" i="34" s="1"/>
  <c r="AA47" i="34" s="1"/>
  <c r="J37" i="33"/>
  <c r="J41" i="33" s="1"/>
  <c r="J43" i="33" s="1"/>
  <c r="J45" i="33" s="1"/>
  <c r="J47" i="33" s="1"/>
  <c r="R37" i="33"/>
  <c r="R41" i="33" s="1"/>
  <c r="R43" i="33" s="1"/>
  <c r="R45" i="33" s="1"/>
  <c r="R47" i="33" s="1"/>
  <c r="I37" i="30"/>
  <c r="I41" i="30" s="1"/>
  <c r="I43" i="30" s="1"/>
  <c r="I45" i="30" s="1"/>
  <c r="I47" i="30" s="1"/>
  <c r="Q37" i="30"/>
  <c r="Q41" i="30" s="1"/>
  <c r="Q43" i="30" s="1"/>
  <c r="Q45" i="30" s="1"/>
  <c r="Q47" i="30" s="1"/>
  <c r="Y37" i="30"/>
  <c r="Y41" i="30" s="1"/>
  <c r="Y43" i="30" s="1"/>
  <c r="Y45" i="30" s="1"/>
  <c r="X37" i="25"/>
  <c r="F37" i="25"/>
  <c r="F41" i="25" s="1"/>
  <c r="F43" i="25" s="1"/>
  <c r="F45" i="25" s="1"/>
  <c r="F47" i="25" s="1"/>
  <c r="X37" i="24"/>
  <c r="F37" i="24"/>
  <c r="F41" i="24" s="1"/>
  <c r="F43" i="24" s="1"/>
  <c r="F45" i="24" s="1"/>
  <c r="F47" i="24" s="1"/>
  <c r="X37" i="23"/>
  <c r="F37" i="23"/>
  <c r="F41" i="23" s="1"/>
  <c r="F43" i="23" s="1"/>
  <c r="F45" i="23" s="1"/>
  <c r="F47" i="23" s="1"/>
  <c r="X37" i="8"/>
  <c r="F37" i="8"/>
  <c r="F41" i="8" s="1"/>
  <c r="F43" i="8" s="1"/>
  <c r="F45" i="8" s="1"/>
  <c r="F47" i="8" s="1"/>
  <c r="Z37" i="7"/>
  <c r="X41" i="7"/>
  <c r="X37" i="6"/>
  <c r="F37" i="6"/>
  <c r="F41" i="6" s="1"/>
  <c r="F43" i="6" s="1"/>
  <c r="F45" i="6" s="1"/>
  <c r="F47" i="6" s="1"/>
  <c r="X37" i="44"/>
  <c r="F37" i="38"/>
  <c r="F41" i="38" s="1"/>
  <c r="F43" i="38" s="1"/>
  <c r="F45" i="38" s="1"/>
  <c r="F47" i="38" s="1"/>
  <c r="F37" i="48"/>
  <c r="F41" i="48" s="1"/>
  <c r="F43" i="48" s="1"/>
  <c r="F45" i="48" s="1"/>
  <c r="F47" i="48" s="1"/>
  <c r="X37" i="48"/>
  <c r="F37" i="47"/>
  <c r="F41" i="47" s="1"/>
  <c r="F43" i="47" s="1"/>
  <c r="F45" i="47" s="1"/>
  <c r="F47" i="47" s="1"/>
  <c r="X37" i="47"/>
  <c r="Z37" i="22"/>
  <c r="X41" i="22"/>
  <c r="O37" i="13"/>
  <c r="O41" i="13" s="1"/>
  <c r="O43" i="13" s="1"/>
  <c r="O45" i="13" s="1"/>
  <c r="O47" i="13" s="1"/>
  <c r="W37" i="13"/>
  <c r="W41" i="13" s="1"/>
  <c r="W43" i="13" s="1"/>
  <c r="W45" i="13" s="1"/>
  <c r="W47" i="13" s="1"/>
  <c r="X37" i="10"/>
  <c r="F37" i="10"/>
  <c r="F41" i="10" s="1"/>
  <c r="F43" i="10" s="1"/>
  <c r="F45" i="10" s="1"/>
  <c r="F47" i="10" s="1"/>
  <c r="X37" i="52"/>
  <c r="F37" i="46"/>
  <c r="F41" i="46" s="1"/>
  <c r="F43" i="46" s="1"/>
  <c r="F45" i="46" s="1"/>
  <c r="F47" i="46" s="1"/>
  <c r="X37" i="1"/>
  <c r="F37" i="1"/>
  <c r="F41" i="1" s="1"/>
  <c r="F43" i="1" s="1"/>
  <c r="F45" i="1" s="1"/>
  <c r="F47" i="1" s="1"/>
  <c r="X37" i="55"/>
  <c r="F37" i="55"/>
  <c r="F41" i="55" s="1"/>
  <c r="F43" i="55" s="1"/>
  <c r="F45" i="55" s="1"/>
  <c r="F47" i="55" s="1"/>
  <c r="Z21" i="44"/>
  <c r="X37" i="40"/>
  <c r="F37" i="40"/>
  <c r="F41" i="40" s="1"/>
  <c r="F43" i="40" s="1"/>
  <c r="F45" i="40" s="1"/>
  <c r="F47" i="40" s="1"/>
  <c r="X37" i="39"/>
  <c r="F37" i="39"/>
  <c r="F41" i="39" s="1"/>
  <c r="F43" i="39" s="1"/>
  <c r="F45" i="39" s="1"/>
  <c r="F47" i="39" s="1"/>
  <c r="Z37" i="38"/>
  <c r="X41" i="38"/>
  <c r="AA37" i="33"/>
  <c r="AA41" i="33" s="1"/>
  <c r="AA43" i="33" s="1"/>
  <c r="AA45" i="33" s="1"/>
  <c r="AA47" i="33" s="1"/>
  <c r="J37" i="32"/>
  <c r="J41" i="32" s="1"/>
  <c r="J43" i="32" s="1"/>
  <c r="J45" i="32" s="1"/>
  <c r="J47" i="32" s="1"/>
  <c r="R37" i="32"/>
  <c r="R41" i="32" s="1"/>
  <c r="R43" i="32" s="1"/>
  <c r="R45" i="32" s="1"/>
  <c r="R47" i="32" s="1"/>
  <c r="AA37" i="32"/>
  <c r="AA41" i="32" s="1"/>
  <c r="AA43" i="32" s="1"/>
  <c r="AA45" i="32" s="1"/>
  <c r="AA47" i="32" s="1"/>
  <c r="J37" i="31"/>
  <c r="J41" i="31" s="1"/>
  <c r="J43" i="31" s="1"/>
  <c r="J45" i="31" s="1"/>
  <c r="J47" i="31" s="1"/>
  <c r="R37" i="31"/>
  <c r="R41" i="31" s="1"/>
  <c r="R43" i="31" s="1"/>
  <c r="R45" i="31" s="1"/>
  <c r="R47" i="31" s="1"/>
  <c r="I37" i="29"/>
  <c r="I41" i="29" s="1"/>
  <c r="I43" i="29" s="1"/>
  <c r="I45" i="29" s="1"/>
  <c r="I47" i="29" s="1"/>
  <c r="Q37" i="29"/>
  <c r="Q41" i="29" s="1"/>
  <c r="Q43" i="29" s="1"/>
  <c r="Q45" i="29" s="1"/>
  <c r="Q47" i="29" s="1"/>
  <c r="Y37" i="29"/>
  <c r="Y41" i="29" s="1"/>
  <c r="Y43" i="29" s="1"/>
  <c r="Y45" i="29" s="1"/>
  <c r="Y47" i="29" s="1"/>
  <c r="H37" i="26"/>
  <c r="H41" i="26" s="1"/>
  <c r="H43" i="26" s="1"/>
  <c r="H45" i="26" s="1"/>
  <c r="H47" i="26" s="1"/>
  <c r="P37" i="26"/>
  <c r="P41" i="26" s="1"/>
  <c r="P43" i="26" s="1"/>
  <c r="P45" i="26" s="1"/>
  <c r="P47" i="26" s="1"/>
  <c r="G37" i="22"/>
  <c r="G41" i="22" s="1"/>
  <c r="G43" i="22" s="1"/>
  <c r="G45" i="22" s="1"/>
  <c r="G47" i="22" s="1"/>
  <c r="O37" i="22"/>
  <c r="O41" i="22" s="1"/>
  <c r="O43" i="22" s="1"/>
  <c r="O45" i="22" s="1"/>
  <c r="O47" i="22" s="1"/>
  <c r="W37" i="22"/>
  <c r="W41" i="22" s="1"/>
  <c r="W43" i="22" s="1"/>
  <c r="W45" i="22" s="1"/>
  <c r="W47" i="22" s="1"/>
  <c r="X37" i="5"/>
  <c r="F37" i="5"/>
  <c r="F41" i="5" s="1"/>
  <c r="F43" i="5" s="1"/>
  <c r="F45" i="5" s="1"/>
  <c r="F47" i="5" s="1"/>
  <c r="X37" i="53"/>
  <c r="X37" i="20"/>
  <c r="X37" i="12"/>
  <c r="X37" i="32"/>
  <c r="F37" i="32"/>
  <c r="F41" i="32" s="1"/>
  <c r="F43" i="32" s="1"/>
  <c r="F45" i="32" s="1"/>
  <c r="F47" i="32" s="1"/>
  <c r="X37" i="31"/>
  <c r="F37" i="31"/>
  <c r="F41" i="31" s="1"/>
  <c r="F43" i="31" s="1"/>
  <c r="F45" i="31" s="1"/>
  <c r="F47" i="31" s="1"/>
  <c r="Z37" i="51"/>
  <c r="R37" i="34"/>
  <c r="R41" i="34" s="1"/>
  <c r="R43" i="34" s="1"/>
  <c r="R45" i="34" s="1"/>
  <c r="R47" i="34" s="1"/>
  <c r="W37" i="12"/>
  <c r="W41" i="12" s="1"/>
  <c r="W43" i="12" s="1"/>
  <c r="W45" i="12" s="1"/>
  <c r="W47" i="12" s="1"/>
  <c r="W37" i="11"/>
  <c r="W41" i="11" s="1"/>
  <c r="W43" i="11" s="1"/>
  <c r="W45" i="11" s="1"/>
  <c r="W47" i="11" s="1"/>
  <c r="X37" i="9"/>
  <c r="F37" i="9"/>
  <c r="F41" i="9" s="1"/>
  <c r="F43" i="9" s="1"/>
  <c r="F45" i="9" s="1"/>
  <c r="F47" i="9" s="1"/>
  <c r="Y47" i="42"/>
  <c r="Z37" i="37"/>
  <c r="X41" i="37"/>
  <c r="I37" i="28"/>
  <c r="I41" i="28" s="1"/>
  <c r="I43" i="28" s="1"/>
  <c r="I45" i="28" s="1"/>
  <c r="I47" i="28" s="1"/>
  <c r="Q37" i="28"/>
  <c r="Q41" i="28" s="1"/>
  <c r="Q43" i="28" s="1"/>
  <c r="Q45" i="28" s="1"/>
  <c r="Q47" i="28" s="1"/>
  <c r="Y37" i="28"/>
  <c r="Y41" i="28" s="1"/>
  <c r="Y43" i="28" s="1"/>
  <c r="Y45" i="28" s="1"/>
  <c r="Y47" i="28" s="1"/>
  <c r="I37" i="27"/>
  <c r="I41" i="27" s="1"/>
  <c r="I43" i="27" s="1"/>
  <c r="I45" i="27" s="1"/>
  <c r="I47" i="27" s="1"/>
  <c r="Q37" i="27"/>
  <c r="Q41" i="27" s="1"/>
  <c r="Q43" i="27" s="1"/>
  <c r="Q45" i="27" s="1"/>
  <c r="Q47" i="27" s="1"/>
  <c r="Y37" i="27"/>
  <c r="Y41" i="27" s="1"/>
  <c r="Y43" i="27" s="1"/>
  <c r="Y45" i="27" s="1"/>
  <c r="Y47" i="27" s="1"/>
  <c r="H37" i="25"/>
  <c r="H41" i="25" s="1"/>
  <c r="H43" i="25" s="1"/>
  <c r="H45" i="25" s="1"/>
  <c r="H47" i="25" s="1"/>
  <c r="P37" i="25"/>
  <c r="P41" i="25" s="1"/>
  <c r="P43" i="25" s="1"/>
  <c r="P45" i="25" s="1"/>
  <c r="P47" i="25" s="1"/>
  <c r="H37" i="24"/>
  <c r="H41" i="24" s="1"/>
  <c r="H43" i="24" s="1"/>
  <c r="H45" i="24" s="1"/>
  <c r="H47" i="24" s="1"/>
  <c r="P37" i="24"/>
  <c r="P41" i="24" s="1"/>
  <c r="P43" i="24" s="1"/>
  <c r="P45" i="24" s="1"/>
  <c r="P47" i="24" s="1"/>
  <c r="H37" i="23"/>
  <c r="H41" i="23" s="1"/>
  <c r="H43" i="23" s="1"/>
  <c r="H45" i="23" s="1"/>
  <c r="H47" i="23" s="1"/>
  <c r="P37" i="23"/>
  <c r="P41" i="23" s="1"/>
  <c r="P43" i="23" s="1"/>
  <c r="P45" i="23" s="1"/>
  <c r="P47" i="23" s="1"/>
  <c r="G37" i="21"/>
  <c r="G41" i="21" s="1"/>
  <c r="G43" i="21" s="1"/>
  <c r="G45" i="21" s="1"/>
  <c r="G47" i="21" s="1"/>
  <c r="O37" i="21"/>
  <c r="O41" i="21" s="1"/>
  <c r="O43" i="21" s="1"/>
  <c r="O45" i="21" s="1"/>
  <c r="O47" i="21" s="1"/>
  <c r="W37" i="21"/>
  <c r="W41" i="21" s="1"/>
  <c r="W43" i="21" s="1"/>
  <c r="W45" i="21" s="1"/>
  <c r="W47" i="21" s="1"/>
  <c r="X37" i="19"/>
  <c r="F37" i="19"/>
  <c r="F41" i="19" s="1"/>
  <c r="F43" i="19" s="1"/>
  <c r="F45" i="19" s="1"/>
  <c r="F47" i="19" s="1"/>
  <c r="X37" i="18"/>
  <c r="F37" i="18"/>
  <c r="F41" i="18" s="1"/>
  <c r="F43" i="18" s="1"/>
  <c r="F45" i="18" s="1"/>
  <c r="F47" i="18" s="1"/>
  <c r="X37" i="4"/>
  <c r="F37" i="4"/>
  <c r="F41" i="4" s="1"/>
  <c r="F43" i="4" s="1"/>
  <c r="F45" i="4" s="1"/>
  <c r="F47" i="4" s="1"/>
  <c r="X37" i="3"/>
  <c r="F37" i="3"/>
  <c r="F41" i="3" s="1"/>
  <c r="F43" i="3" s="1"/>
  <c r="F45" i="3" s="1"/>
  <c r="F47" i="3" s="1"/>
  <c r="X37" i="2"/>
  <c r="F37" i="2"/>
  <c r="F41" i="2" s="1"/>
  <c r="F43" i="2" s="1"/>
  <c r="F45" i="2" s="1"/>
  <c r="F47" i="2" s="1"/>
  <c r="F37" i="35"/>
  <c r="F41" i="35" s="1"/>
  <c r="F43" i="35" s="1"/>
  <c r="F45" i="35" s="1"/>
  <c r="F47" i="35" s="1"/>
  <c r="X37" i="30"/>
  <c r="F37" i="30"/>
  <c r="F41" i="30" s="1"/>
  <c r="F43" i="30" s="1"/>
  <c r="F45" i="30" s="1"/>
  <c r="F47" i="30" s="1"/>
  <c r="Z37" i="13"/>
  <c r="X41" i="13"/>
  <c r="G37" i="13"/>
  <c r="G41" i="13" s="1"/>
  <c r="G43" i="13" s="1"/>
  <c r="G45" i="13" s="1"/>
  <c r="G47" i="13" s="1"/>
  <c r="J37" i="34"/>
  <c r="J41" i="34" s="1"/>
  <c r="J43" i="34" s="1"/>
  <c r="J45" i="34" s="1"/>
  <c r="J47" i="34" s="1"/>
  <c r="X37" i="27"/>
  <c r="F37" i="27"/>
  <c r="F41" i="27" s="1"/>
  <c r="F43" i="27" s="1"/>
  <c r="F45" i="27" s="1"/>
  <c r="F47" i="27" s="1"/>
  <c r="X37" i="26"/>
  <c r="F37" i="26"/>
  <c r="F41" i="26" s="1"/>
  <c r="F43" i="26" s="1"/>
  <c r="F45" i="26" s="1"/>
  <c r="F47" i="26" s="1"/>
  <c r="G37" i="11"/>
  <c r="G41" i="11" s="1"/>
  <c r="G43" i="11" s="1"/>
  <c r="G45" i="11" s="1"/>
  <c r="G47" i="11" s="1"/>
  <c r="F37" i="50"/>
  <c r="F41" i="50" s="1"/>
  <c r="F43" i="50" s="1"/>
  <c r="F45" i="50" s="1"/>
  <c r="F47" i="50" s="1"/>
  <c r="X37" i="50"/>
  <c r="Z21" i="40"/>
  <c r="Z37" i="36"/>
  <c r="X41" i="36"/>
  <c r="X41" i="35"/>
  <c r="Z37" i="35"/>
  <c r="X37" i="34"/>
  <c r="F37" i="34"/>
  <c r="F41" i="34" s="1"/>
  <c r="F43" i="34" s="1"/>
  <c r="F45" i="34" s="1"/>
  <c r="F47" i="34" s="1"/>
  <c r="AA37" i="27"/>
  <c r="AA41" i="27" s="1"/>
  <c r="AA43" i="27" s="1"/>
  <c r="AA45" i="27" s="1"/>
  <c r="AA47" i="27" s="1"/>
  <c r="J37" i="26"/>
  <c r="J41" i="26" s="1"/>
  <c r="J43" i="26" s="1"/>
  <c r="J45" i="26" s="1"/>
  <c r="J47" i="26" s="1"/>
  <c r="R37" i="26"/>
  <c r="R41" i="26" s="1"/>
  <c r="R43" i="26" s="1"/>
  <c r="R45" i="26" s="1"/>
  <c r="R47" i="26" s="1"/>
  <c r="I37" i="22"/>
  <c r="I41" i="22" s="1"/>
  <c r="I43" i="22" s="1"/>
  <c r="I45" i="22" s="1"/>
  <c r="I47" i="22" s="1"/>
  <c r="Q37" i="22"/>
  <c r="Q41" i="22" s="1"/>
  <c r="Q43" i="22" s="1"/>
  <c r="Q45" i="22" s="1"/>
  <c r="Q47" i="22" s="1"/>
  <c r="Y37" i="22"/>
  <c r="Y41" i="22" s="1"/>
  <c r="Y43" i="22" s="1"/>
  <c r="Y45" i="22" s="1"/>
  <c r="Y47" i="22" s="1"/>
  <c r="G37" i="20"/>
  <c r="G41" i="20" s="1"/>
  <c r="G43" i="20" s="1"/>
  <c r="G45" i="20" s="1"/>
  <c r="G47" i="20" s="1"/>
  <c r="O37" i="20"/>
  <c r="O41" i="20" s="1"/>
  <c r="O43" i="20" s="1"/>
  <c r="O45" i="20" s="1"/>
  <c r="O47" i="20" s="1"/>
  <c r="W37" i="20"/>
  <c r="W41" i="20" s="1"/>
  <c r="W43" i="20" s="1"/>
  <c r="W45" i="20" s="1"/>
  <c r="W47" i="20" s="1"/>
  <c r="G37" i="19"/>
  <c r="G41" i="19" s="1"/>
  <c r="G43" i="19" s="1"/>
  <c r="G45" i="19" s="1"/>
  <c r="G47" i="19" s="1"/>
  <c r="O37" i="19"/>
  <c r="O41" i="19" s="1"/>
  <c r="O43" i="19" s="1"/>
  <c r="O45" i="19" s="1"/>
  <c r="O47" i="19" s="1"/>
  <c r="W37" i="19"/>
  <c r="W41" i="19" s="1"/>
  <c r="W43" i="19" s="1"/>
  <c r="W45" i="19" s="1"/>
  <c r="W47" i="19" s="1"/>
  <c r="Y47" i="6"/>
  <c r="X37" i="54"/>
  <c r="X37" i="21"/>
  <c r="F37" i="7"/>
  <c r="F41" i="7" s="1"/>
  <c r="F43" i="7" s="1"/>
  <c r="F45" i="7" s="1"/>
  <c r="F47" i="7" s="1"/>
  <c r="F37" i="13"/>
  <c r="F41" i="13" s="1"/>
  <c r="F43" i="13" s="1"/>
  <c r="F45" i="13" s="1"/>
  <c r="F47" i="13" s="1"/>
  <c r="Z21" i="18"/>
  <c r="X37" i="42"/>
  <c r="F37" i="42"/>
  <c r="F41" i="42" s="1"/>
  <c r="F43" i="42" s="1"/>
  <c r="F45" i="42" s="1"/>
  <c r="F47" i="42" s="1"/>
  <c r="O37" i="12"/>
  <c r="O41" i="12" s="1"/>
  <c r="O43" i="12" s="1"/>
  <c r="O45" i="12" s="1"/>
  <c r="O47" i="12" s="1"/>
  <c r="Y47" i="54"/>
  <c r="F37" i="49"/>
  <c r="F41" i="49" s="1"/>
  <c r="F43" i="49" s="1"/>
  <c r="F45" i="49" s="1"/>
  <c r="F47" i="49" s="1"/>
  <c r="X37" i="49"/>
  <c r="Y47" i="38"/>
  <c r="X37" i="33"/>
  <c r="F37" i="33"/>
  <c r="F41" i="33" s="1"/>
  <c r="F43" i="33" s="1"/>
  <c r="F45" i="33" s="1"/>
  <c r="F47" i="33" s="1"/>
  <c r="AA37" i="26"/>
  <c r="AA41" i="26" s="1"/>
  <c r="AA43" i="26" s="1"/>
  <c r="AA45" i="26" s="1"/>
  <c r="AA47" i="26" s="1"/>
  <c r="J37" i="25"/>
  <c r="J41" i="25" s="1"/>
  <c r="J43" i="25" s="1"/>
  <c r="J45" i="25" s="1"/>
  <c r="J47" i="25" s="1"/>
  <c r="R37" i="25"/>
  <c r="R41" i="25" s="1"/>
  <c r="R43" i="25" s="1"/>
  <c r="R45" i="25" s="1"/>
  <c r="R47" i="25" s="1"/>
  <c r="AA37" i="25"/>
  <c r="AA41" i="25" s="1"/>
  <c r="AA43" i="25" s="1"/>
  <c r="AA45" i="25" s="1"/>
  <c r="AA47" i="25" s="1"/>
  <c r="J37" i="24"/>
  <c r="J41" i="24" s="1"/>
  <c r="J43" i="24" s="1"/>
  <c r="J45" i="24" s="1"/>
  <c r="J47" i="24" s="1"/>
  <c r="R37" i="24"/>
  <c r="R41" i="24" s="1"/>
  <c r="R43" i="24" s="1"/>
  <c r="R45" i="24" s="1"/>
  <c r="R47" i="24" s="1"/>
  <c r="AA37" i="24"/>
  <c r="AA41" i="24" s="1"/>
  <c r="AA43" i="24" s="1"/>
  <c r="AA45" i="24" s="1"/>
  <c r="AA47" i="24" s="1"/>
  <c r="J37" i="23"/>
  <c r="J41" i="23" s="1"/>
  <c r="J43" i="23" s="1"/>
  <c r="J45" i="23" s="1"/>
  <c r="J47" i="23" s="1"/>
  <c r="R37" i="23"/>
  <c r="R41" i="23" s="1"/>
  <c r="R43" i="23" s="1"/>
  <c r="R45" i="23" s="1"/>
  <c r="R47" i="23" s="1"/>
  <c r="I37" i="21"/>
  <c r="I41" i="21" s="1"/>
  <c r="I43" i="21" s="1"/>
  <c r="I45" i="21" s="1"/>
  <c r="I47" i="21" s="1"/>
  <c r="Q37" i="21"/>
  <c r="Q41" i="21" s="1"/>
  <c r="Q43" i="21" s="1"/>
  <c r="Q45" i="21" s="1"/>
  <c r="Q47" i="21" s="1"/>
  <c r="Y37" i="21"/>
  <c r="Y41" i="21" s="1"/>
  <c r="Y43" i="21" s="1"/>
  <c r="Y45" i="21" s="1"/>
  <c r="Y47" i="21" s="1"/>
  <c r="H37" i="18"/>
  <c r="H41" i="18" s="1"/>
  <c r="H43" i="18" s="1"/>
  <c r="H45" i="18" s="1"/>
  <c r="H47" i="18" s="1"/>
  <c r="X37" i="16"/>
  <c r="F37" i="16"/>
  <c r="F41" i="16" s="1"/>
  <c r="F43" i="16" s="1"/>
  <c r="F45" i="16" s="1"/>
  <c r="F47" i="16" s="1"/>
  <c r="F37" i="15"/>
  <c r="F41" i="15" s="1"/>
  <c r="F43" i="15" s="1"/>
  <c r="F45" i="15" s="1"/>
  <c r="F47" i="15" s="1"/>
  <c r="X37" i="15"/>
  <c r="F37" i="14"/>
  <c r="F41" i="14" s="1"/>
  <c r="F43" i="14" s="1"/>
  <c r="F45" i="14" s="1"/>
  <c r="F47" i="14" s="1"/>
  <c r="X37" i="14"/>
  <c r="F37" i="36"/>
  <c r="F41" i="36" s="1"/>
  <c r="F43" i="36" s="1"/>
  <c r="F45" i="36" s="1"/>
  <c r="F47" i="36" s="1"/>
  <c r="X37" i="11"/>
  <c r="J37" i="2"/>
  <c r="J41" i="2" s="1"/>
  <c r="J43" i="2" s="1"/>
  <c r="J45" i="2" s="1"/>
  <c r="J47" i="2" s="1"/>
  <c r="R37" i="2"/>
  <c r="R41" i="2" s="1"/>
  <c r="R43" i="2" s="1"/>
  <c r="R45" i="2" s="1"/>
  <c r="R47" i="2" s="1"/>
  <c r="Z35" i="30"/>
  <c r="Z37" i="2" l="1"/>
  <c r="X41" i="2"/>
  <c r="Z37" i="14"/>
  <c r="X41" i="14"/>
  <c r="X41" i="23"/>
  <c r="Z37" i="23"/>
  <c r="Z41" i="13"/>
  <c r="X43" i="13"/>
  <c r="X41" i="15"/>
  <c r="Z37" i="15"/>
  <c r="Z37" i="54"/>
  <c r="X41" i="54"/>
  <c r="Z37" i="34"/>
  <c r="X41" i="34"/>
  <c r="X41" i="31"/>
  <c r="Z37" i="31"/>
  <c r="Z37" i="1"/>
  <c r="X41" i="1"/>
  <c r="Z37" i="6"/>
  <c r="X41" i="6"/>
  <c r="Z37" i="24"/>
  <c r="X41" i="24"/>
  <c r="Z37" i="41"/>
  <c r="X41" i="41"/>
  <c r="Z41" i="17"/>
  <c r="X43" i="17"/>
  <c r="Y47" i="18"/>
  <c r="Z37" i="28"/>
  <c r="X41" i="28"/>
  <c r="X41" i="3"/>
  <c r="Z37" i="3"/>
  <c r="Z41" i="45"/>
  <c r="X43" i="45"/>
  <c r="Z37" i="4"/>
  <c r="X41" i="4"/>
  <c r="X41" i="39"/>
  <c r="Z37" i="39"/>
  <c r="X41" i="47"/>
  <c r="Z37" i="47"/>
  <c r="X43" i="7"/>
  <c r="Z41" i="7"/>
  <c r="X43" i="43"/>
  <c r="Z41" i="43"/>
  <c r="Z41" i="46"/>
  <c r="X43" i="46"/>
  <c r="Z37" i="49"/>
  <c r="X41" i="49"/>
  <c r="X41" i="19"/>
  <c r="Z37" i="19"/>
  <c r="Z41" i="37"/>
  <c r="X43" i="37"/>
  <c r="Z37" i="53"/>
  <c r="X41" i="53"/>
  <c r="Z41" i="38"/>
  <c r="X43" i="38"/>
  <c r="X41" i="55"/>
  <c r="Z37" i="55"/>
  <c r="Z37" i="44"/>
  <c r="X41" i="44"/>
  <c r="X43" i="22"/>
  <c r="Z41" i="22"/>
  <c r="Z37" i="33"/>
  <c r="X41" i="33"/>
  <c r="X43" i="35"/>
  <c r="Z41" i="35"/>
  <c r="Z37" i="26"/>
  <c r="X41" i="26"/>
  <c r="Z37" i="30"/>
  <c r="X41" i="30"/>
  <c r="Z37" i="9"/>
  <c r="X41" i="9"/>
  <c r="Z37" i="32"/>
  <c r="X41" i="32"/>
  <c r="Z37" i="52"/>
  <c r="X41" i="52"/>
  <c r="Z37" i="25"/>
  <c r="X41" i="25"/>
  <c r="Z37" i="21"/>
  <c r="X41" i="21"/>
  <c r="Z37" i="5"/>
  <c r="X41" i="5"/>
  <c r="X41" i="16"/>
  <c r="Z37" i="16"/>
  <c r="Z37" i="42"/>
  <c r="X41" i="42"/>
  <c r="Z41" i="36"/>
  <c r="X43" i="36"/>
  <c r="Z37" i="18"/>
  <c r="X41" i="18"/>
  <c r="X41" i="12"/>
  <c r="Z37" i="12"/>
  <c r="Z37" i="40"/>
  <c r="X41" i="40"/>
  <c r="Z37" i="48"/>
  <c r="X41" i="48"/>
  <c r="Y47" i="30"/>
  <c r="Y47" i="14"/>
  <c r="Z37" i="50"/>
  <c r="X41" i="50"/>
  <c r="X41" i="11"/>
  <c r="Z37" i="11"/>
  <c r="X41" i="27"/>
  <c r="Z37" i="27"/>
  <c r="Z37" i="20"/>
  <c r="X41" i="20"/>
  <c r="Z37" i="10"/>
  <c r="X41" i="10"/>
  <c r="X41" i="8"/>
  <c r="Z37" i="8"/>
  <c r="Z37" i="29"/>
  <c r="X41" i="29"/>
  <c r="X45" i="51"/>
  <c r="Z43" i="51"/>
  <c r="Z41" i="9" l="1"/>
  <c r="X43" i="9"/>
  <c r="Z41" i="41"/>
  <c r="X43" i="41"/>
  <c r="X43" i="31"/>
  <c r="Z41" i="31"/>
  <c r="Z41" i="10"/>
  <c r="X43" i="10"/>
  <c r="Z41" i="50"/>
  <c r="X43" i="50"/>
  <c r="Z41" i="40"/>
  <c r="X43" i="40"/>
  <c r="Z41" i="42"/>
  <c r="X43" i="42"/>
  <c r="Z41" i="25"/>
  <c r="X43" i="25"/>
  <c r="Z41" i="30"/>
  <c r="X43" i="30"/>
  <c r="Z41" i="53"/>
  <c r="X43" i="53"/>
  <c r="Z43" i="46"/>
  <c r="X45" i="46"/>
  <c r="Z41" i="28"/>
  <c r="X43" i="28"/>
  <c r="Z41" i="24"/>
  <c r="X43" i="24"/>
  <c r="Z41" i="34"/>
  <c r="X43" i="34"/>
  <c r="X45" i="36"/>
  <c r="Z43" i="36"/>
  <c r="X43" i="11"/>
  <c r="Z41" i="11"/>
  <c r="Z43" i="22"/>
  <c r="X45" i="22"/>
  <c r="X43" i="39"/>
  <c r="Z41" i="39"/>
  <c r="Z41" i="23"/>
  <c r="X43" i="23"/>
  <c r="Z43" i="38"/>
  <c r="X45" i="38"/>
  <c r="Z41" i="20"/>
  <c r="X43" i="20"/>
  <c r="Z41" i="52"/>
  <c r="X43" i="52"/>
  <c r="Z41" i="26"/>
  <c r="X43" i="26"/>
  <c r="Z41" i="44"/>
  <c r="X43" i="44"/>
  <c r="Z43" i="37"/>
  <c r="X45" i="37"/>
  <c r="Z41" i="4"/>
  <c r="X43" i="4"/>
  <c r="Z41" i="6"/>
  <c r="X43" i="6"/>
  <c r="Z41" i="54"/>
  <c r="X43" i="54"/>
  <c r="X43" i="14"/>
  <c r="Z41" i="14"/>
  <c r="Z41" i="21"/>
  <c r="X43" i="21"/>
  <c r="Z43" i="13"/>
  <c r="X45" i="13"/>
  <c r="X47" i="51"/>
  <c r="Z47" i="51" s="1"/>
  <c r="Z45" i="51"/>
  <c r="Z41" i="12"/>
  <c r="X43" i="12"/>
  <c r="Z41" i="16"/>
  <c r="X43" i="16"/>
  <c r="X45" i="43"/>
  <c r="Z43" i="43"/>
  <c r="Z41" i="48"/>
  <c r="X43" i="48"/>
  <c r="Z41" i="49"/>
  <c r="X43" i="49"/>
  <c r="X43" i="47"/>
  <c r="Z41" i="47"/>
  <c r="X43" i="18"/>
  <c r="Z41" i="18"/>
  <c r="Z41" i="5"/>
  <c r="X43" i="5"/>
  <c r="Z41" i="32"/>
  <c r="X43" i="32"/>
  <c r="Z43" i="45"/>
  <c r="X45" i="45"/>
  <c r="Z43" i="17"/>
  <c r="X45" i="17"/>
  <c r="Z41" i="1"/>
  <c r="X43" i="1"/>
  <c r="Z41" i="2"/>
  <c r="X43" i="2"/>
  <c r="Z41" i="33"/>
  <c r="X43" i="33"/>
  <c r="Z41" i="8"/>
  <c r="X43" i="8"/>
  <c r="X43" i="3"/>
  <c r="Z41" i="3"/>
  <c r="Z41" i="29"/>
  <c r="X43" i="29"/>
  <c r="Z41" i="27"/>
  <c r="X43" i="27"/>
  <c r="X45" i="35"/>
  <c r="Z43" i="35"/>
  <c r="X43" i="55"/>
  <c r="Z41" i="55"/>
  <c r="X43" i="19"/>
  <c r="Z41" i="19"/>
  <c r="X45" i="7"/>
  <c r="Z43" i="7"/>
  <c r="X43" i="15"/>
  <c r="Z41" i="15"/>
  <c r="Z43" i="54" l="1"/>
  <c r="X45" i="54"/>
  <c r="Z43" i="25"/>
  <c r="X45" i="25"/>
  <c r="X45" i="8"/>
  <c r="Z43" i="8"/>
  <c r="Z45" i="17"/>
  <c r="X47" i="17"/>
  <c r="Z47" i="17" s="1"/>
  <c r="Z45" i="13"/>
  <c r="X47" i="13"/>
  <c r="Z47" i="13" s="1"/>
  <c r="Z43" i="6"/>
  <c r="X45" i="6"/>
  <c r="Z43" i="26"/>
  <c r="X45" i="26"/>
  <c r="X45" i="23"/>
  <c r="Z43" i="23"/>
  <c r="X47" i="46"/>
  <c r="Z47" i="46" s="1"/>
  <c r="Z45" i="46"/>
  <c r="Z43" i="42"/>
  <c r="X45" i="42"/>
  <c r="X45" i="28"/>
  <c r="Z43" i="28"/>
  <c r="X45" i="55"/>
  <c r="Z43" i="55"/>
  <c r="X45" i="15"/>
  <c r="Z43" i="15"/>
  <c r="Z43" i="18"/>
  <c r="X45" i="18"/>
  <c r="X47" i="43"/>
  <c r="Z47" i="43" s="1"/>
  <c r="Z45" i="43"/>
  <c r="Z45" i="36"/>
  <c r="X47" i="36"/>
  <c r="Z47" i="36" s="1"/>
  <c r="X45" i="31"/>
  <c r="Z43" i="31"/>
  <c r="X45" i="48"/>
  <c r="Z43" i="48"/>
  <c r="X47" i="38"/>
  <c r="Z47" i="38" s="1"/>
  <c r="Z45" i="38"/>
  <c r="X45" i="3"/>
  <c r="Z43" i="3"/>
  <c r="X47" i="35"/>
  <c r="Z47" i="35" s="1"/>
  <c r="Z45" i="35"/>
  <c r="X45" i="27"/>
  <c r="Z43" i="27"/>
  <c r="Z43" i="33"/>
  <c r="X45" i="33"/>
  <c r="Z45" i="45"/>
  <c r="X47" i="45"/>
  <c r="Z47" i="45" s="1"/>
  <c r="X45" i="16"/>
  <c r="Z43" i="16"/>
  <c r="Z43" i="21"/>
  <c r="X45" i="21"/>
  <c r="X45" i="4"/>
  <c r="Z43" i="4"/>
  <c r="X45" i="52"/>
  <c r="Z43" i="52"/>
  <c r="Z43" i="34"/>
  <c r="X45" i="34"/>
  <c r="Z43" i="53"/>
  <c r="X45" i="53"/>
  <c r="X45" i="40"/>
  <c r="Z43" i="40"/>
  <c r="Z43" i="41"/>
  <c r="X45" i="41"/>
  <c r="X45" i="1"/>
  <c r="Z43" i="1"/>
  <c r="Z43" i="10"/>
  <c r="X45" i="10"/>
  <c r="X47" i="7"/>
  <c r="Z47" i="7" s="1"/>
  <c r="Z45" i="7"/>
  <c r="X45" i="47"/>
  <c r="Z43" i="47"/>
  <c r="X45" i="39"/>
  <c r="Z43" i="39"/>
  <c r="X45" i="44"/>
  <c r="Z43" i="44"/>
  <c r="Z43" i="2"/>
  <c r="X45" i="2"/>
  <c r="X45" i="32"/>
  <c r="Z43" i="32"/>
  <c r="Z43" i="49"/>
  <c r="X45" i="49"/>
  <c r="X45" i="12"/>
  <c r="Z43" i="12"/>
  <c r="Z45" i="37"/>
  <c r="X47" i="37"/>
  <c r="Z47" i="37" s="1"/>
  <c r="X45" i="20"/>
  <c r="Z43" i="20"/>
  <c r="X47" i="22"/>
  <c r="Z47" i="22" s="1"/>
  <c r="Z45" i="22"/>
  <c r="X45" i="24"/>
  <c r="Z43" i="24"/>
  <c r="Z43" i="30"/>
  <c r="X45" i="30"/>
  <c r="Z43" i="50"/>
  <c r="X45" i="50"/>
  <c r="Z43" i="9"/>
  <c r="X45" i="9"/>
  <c r="Z43" i="5"/>
  <c r="X45" i="5"/>
  <c r="X45" i="11"/>
  <c r="Z43" i="11"/>
  <c r="Z43" i="29"/>
  <c r="X45" i="29"/>
  <c r="X45" i="19"/>
  <c r="Z43" i="19"/>
  <c r="Z43" i="14"/>
  <c r="X45" i="14"/>
  <c r="X47" i="23" l="1"/>
  <c r="Z47" i="23" s="1"/>
  <c r="Z45" i="23"/>
  <c r="X47" i="30"/>
  <c r="Z47" i="30" s="1"/>
  <c r="Z45" i="30"/>
  <c r="Z45" i="2"/>
  <c r="X47" i="2"/>
  <c r="Z47" i="2" s="1"/>
  <c r="Z45" i="33"/>
  <c r="X47" i="33"/>
  <c r="Z47" i="33" s="1"/>
  <c r="X47" i="26"/>
  <c r="Z47" i="26" s="1"/>
  <c r="Z45" i="26"/>
  <c r="Z45" i="52"/>
  <c r="X47" i="52"/>
  <c r="Z47" i="52" s="1"/>
  <c r="X47" i="55"/>
  <c r="Z47" i="55" s="1"/>
  <c r="Z45" i="55"/>
  <c r="X47" i="11"/>
  <c r="Z47" i="11" s="1"/>
  <c r="Z45" i="11"/>
  <c r="Z45" i="40"/>
  <c r="X47" i="40"/>
  <c r="Z47" i="40" s="1"/>
  <c r="Z45" i="4"/>
  <c r="X47" i="4"/>
  <c r="Z47" i="4" s="1"/>
  <c r="Z45" i="28"/>
  <c r="X47" i="28"/>
  <c r="Z47" i="28" s="1"/>
  <c r="Z45" i="8"/>
  <c r="X47" i="8"/>
  <c r="Z47" i="8" s="1"/>
  <c r="X47" i="50"/>
  <c r="Z47" i="50" s="1"/>
  <c r="Z45" i="50"/>
  <c r="X47" i="14"/>
  <c r="Z47" i="14" s="1"/>
  <c r="Z45" i="14"/>
  <c r="Z45" i="5"/>
  <c r="X47" i="5"/>
  <c r="Z47" i="5" s="1"/>
  <c r="X47" i="10"/>
  <c r="Z47" i="10" s="1"/>
  <c r="Z45" i="10"/>
  <c r="Z45" i="53"/>
  <c r="X47" i="53"/>
  <c r="Z47" i="53" s="1"/>
  <c r="Z45" i="21"/>
  <c r="X47" i="21"/>
  <c r="Z47" i="21" s="1"/>
  <c r="X47" i="18"/>
  <c r="Z47" i="18" s="1"/>
  <c r="Z45" i="18"/>
  <c r="X47" i="42"/>
  <c r="Z47" i="42" s="1"/>
  <c r="Z45" i="42"/>
  <c r="X47" i="6"/>
  <c r="Z47" i="6" s="1"/>
  <c r="Z45" i="6"/>
  <c r="Z45" i="25"/>
  <c r="X47" i="25"/>
  <c r="Z47" i="25" s="1"/>
  <c r="X47" i="47"/>
  <c r="Z47" i="47" s="1"/>
  <c r="Z45" i="47"/>
  <c r="X47" i="3"/>
  <c r="Z47" i="3" s="1"/>
  <c r="Z45" i="3"/>
  <c r="Z45" i="24"/>
  <c r="X47" i="24"/>
  <c r="Z47" i="24" s="1"/>
  <c r="Z45" i="12"/>
  <c r="X47" i="12"/>
  <c r="Z47" i="12" s="1"/>
  <c r="Z45" i="44"/>
  <c r="X47" i="44"/>
  <c r="Z47" i="44" s="1"/>
  <c r="X47" i="27"/>
  <c r="Z47" i="27" s="1"/>
  <c r="Z45" i="27"/>
  <c r="Z45" i="48"/>
  <c r="X47" i="48"/>
  <c r="Z47" i="48" s="1"/>
  <c r="Z45" i="32"/>
  <c r="X47" i="32"/>
  <c r="Z47" i="32" s="1"/>
  <c r="Z45" i="9"/>
  <c r="X47" i="9"/>
  <c r="Z47" i="9" s="1"/>
  <c r="Z45" i="49"/>
  <c r="X47" i="49"/>
  <c r="Z47" i="49" s="1"/>
  <c r="X47" i="34"/>
  <c r="Z47" i="34" s="1"/>
  <c r="Z45" i="34"/>
  <c r="X47" i="54"/>
  <c r="Z47" i="54" s="1"/>
  <c r="Z45" i="54"/>
  <c r="Z45" i="29"/>
  <c r="X47" i="29"/>
  <c r="Z47" i="29" s="1"/>
  <c r="Z45" i="41"/>
  <c r="X47" i="41"/>
  <c r="Z47" i="41" s="1"/>
  <c r="Z45" i="20"/>
  <c r="X47" i="20"/>
  <c r="Z47" i="20" s="1"/>
  <c r="X47" i="19"/>
  <c r="Z47" i="19" s="1"/>
  <c r="Z45" i="19"/>
  <c r="X47" i="39"/>
  <c r="Z47" i="39" s="1"/>
  <c r="Z45" i="39"/>
  <c r="Z45" i="1"/>
  <c r="X47" i="1"/>
  <c r="Z47" i="1" s="1"/>
  <c r="Z45" i="16"/>
  <c r="X47" i="16"/>
  <c r="Z47" i="16" s="1"/>
  <c r="X47" i="31"/>
  <c r="Z47" i="31" s="1"/>
  <c r="Z45" i="31"/>
  <c r="X47" i="15"/>
  <c r="Z47" i="15" s="1"/>
  <c r="Z45" i="15"/>
</calcChain>
</file>

<file path=xl/sharedStrings.xml><?xml version="1.0" encoding="utf-8"?>
<sst xmlns="http://schemas.openxmlformats.org/spreadsheetml/2006/main" count="6545" uniqueCount="127">
  <si>
    <t>Kwazulu-Natal: eThekwini (ETH) - Table C4 Quarterly Budgeted Financial Performance ( Water management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</si>
  <si>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</si>
  <si>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</si>
  <si>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</si>
  <si>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</si>
  <si>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</si>
  <si>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</si>
  <si>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</si>
  <si>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</si>
  <si>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</si>
  <si>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</si>
  <si>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</si>
  <si>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</si>
  <si>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</si>
  <si>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</si>
  <si>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</si>
  <si>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</si>
  <si>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</si>
  <si>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</si>
  <si>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</si>
  <si>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</si>
  <si>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</si>
  <si>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</si>
  <si>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</si>
  <si>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</si>
  <si>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</si>
  <si>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</si>
  <si>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</si>
  <si>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</si>
  <si>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</si>
  <si>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</si>
  <si>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</si>
  <si>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</si>
  <si>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</si>
  <si>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</si>
  <si>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</si>
  <si>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</si>
  <si>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</si>
  <si>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</si>
  <si>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</si>
  <si>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</si>
  <si>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</si>
  <si>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</si>
  <si>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</si>
  <si>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</si>
  <si>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</si>
  <si>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</si>
  <si>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</si>
  <si>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</si>
  <si>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</si>
  <si>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</si>
  <si>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</si>
  <si>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</si>
  <si>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</si>
  <si>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</si>
  <si>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</si>
  <si>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</si>
  <si>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</si>
  <si>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</si>
  <si>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</si>
  <si>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</si>
  <si>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</si>
  <si>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</si>
  <si>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</si>
  <si>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</si>
  <si>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</si>
  <si>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</si>
  <si>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</si>
  <si>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</si>
  <si>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</si>
  <si>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</si>
  <si>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</si>
  <si>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Kwazulu-Natal: Umdoni (KZN212) - Table C4 Quarterly Budgeted Financial Performance ( Water management                                   ) for 4th Quarter ended 30 June 2022 (Figures Finalised as at 2022/08/09)</t>
  </si>
  <si>
    <t>Kwazulu-Natal: Umzumbe (KZN213) - Table C4 Quarterly Budgeted Financial Performance ( Water management                                   ) for 4th Quarter ended 30 June 2022 (Figures Finalised as at 2022/08/09)</t>
  </si>
  <si>
    <t>Kwazulu-Natal: uMuziwabantu (KZN214) - Table C4 Quarterly Budgeted Financial Performance ( Water management                                   ) for 4th Quarter ended 30 June 2022 (Figures Finalised as at 2022/08/09)</t>
  </si>
  <si>
    <t>Kwazulu-Natal: Ray Nkonyeni (KZN216) - Table C4 Quarterly Budgeted Financial Performance ( Water management                                   ) for 4th Quarter ended 30 June 2022 (Figures Finalised as at 2022/08/09)</t>
  </si>
  <si>
    <t>Kwazulu-Natal: Ugu (DC21) - Table C4 Quarterly Budgeted Financial Performance ( Water management                                   ) for 4th Quarter ended 30 June 2022 (Figures Finalised as at 2022/08/09)</t>
  </si>
  <si>
    <t>Kwazulu-Natal: uMshwathi (KZN221) - Table C4 Quarterly Budgeted Financial Performance ( Water management                                   ) for 4th Quarter ended 30 June 2022 (Figures Finalised as at 2022/08/09)</t>
  </si>
  <si>
    <t>Kwazulu-Natal: uMngeni (KZN222) - Table C4 Quarterly Budgeted Financial Performance ( Water management                                   ) for 4th Quarter ended 30 June 2022 (Figures Finalised as at 2022/08/09)</t>
  </si>
  <si>
    <t>Kwazulu-Natal: Mpofana (KZN223) - Table C4 Quarterly Budgeted Financial Performance ( Water management                                   ) for 4th Quarter ended 30 June 2022 (Figures Finalised as at 2022/08/09)</t>
  </si>
  <si>
    <t>Kwazulu-Natal: Impendle (KZN224) - Table C4 Quarterly Budgeted Financial Performance ( Water management                                   ) for 4th Quarter ended 30 June 2022 (Figures Finalised as at 2022/08/09)</t>
  </si>
  <si>
    <t>Kwazulu-Natal: Msunduzi (KZN225) - Table C4 Quarterly Budgeted Financial Performance ( Water management                                   ) for 4th Quarter ended 30 June 2022 (Figures Finalised as at 2022/08/09)</t>
  </si>
  <si>
    <t>Kwazulu-Natal: Mkhambathini (KZN226) - Table C4 Quarterly Budgeted Financial Performance ( Water management                                   ) for 4th Quarter ended 30 June 2022 (Figures Finalised as at 2022/08/09)</t>
  </si>
  <si>
    <t>Kwazulu-Natal: Richmond (KZN227) - Table C4 Quarterly Budgeted Financial Performance ( Water management                                   ) for 4th Quarter ended 30 June 2022 (Figures Finalised as at 2022/08/09)</t>
  </si>
  <si>
    <t>Kwazulu-Natal: uMgungundlovu (DC22) - Table C4 Quarterly Budgeted Financial Performance ( Water management                                   ) for 4th Quarter ended 30 June 2022 (Figures Finalised as at 2022/08/09)</t>
  </si>
  <si>
    <t>Kwazulu-Natal: Okhahlamba (KZN235) - Table C4 Quarterly Budgeted Financial Performance ( Water management                                   ) for 4th Quarter ended 30 June 2022 (Figures Finalised as at 2022/08/09)</t>
  </si>
  <si>
    <t>Kwazulu-Natal: Inkosi Langalibalele (KZN237) - Table C4 Quarterly Budgeted Financial Performance ( Water management                                   ) for 4th Quarter ended 30 June 2022 (Figures Finalised as at 2022/08/09)</t>
  </si>
  <si>
    <t>Kwazulu-Natal: Alfred Duma (KZN238) - Table C4 Quarterly Budgeted Financial Performance ( Water management                                   ) for 4th Quarter ended 30 June 2022 (Figures Finalised as at 2022/08/09)</t>
  </si>
  <si>
    <t>Kwazulu-Natal: Uthukela (DC23) - Table C4 Quarterly Budgeted Financial Performance ( Water management                                   ) for 4th Quarter ended 30 June 2022 (Figures Finalised as at 2022/08/09)</t>
  </si>
  <si>
    <t>Kwazulu-Natal: Endumeni (KZN241) - Table C4 Quarterly Budgeted Financial Performance ( Water management                                   ) for 4th Quarter ended 30 June 2022 (Figures Finalised as at 2022/08/09)</t>
  </si>
  <si>
    <t>Kwazulu-Natal: Nquthu (KZN242) - Table C4 Quarterly Budgeted Financial Performance ( Water management                                   ) for 4th Quarter ended 30 June 2022 (Figures Finalised as at 2022/08/09)</t>
  </si>
  <si>
    <t>Kwazulu-Natal: Msinga (KZN244) - Table C4 Quarterly Budgeted Financial Performance ( Water management                                   ) for 4th Quarter ended 30 June 2022 (Figures Finalised as at 2022/08/09)</t>
  </si>
  <si>
    <t>Kwazulu-Natal: Umvoti (KZN245) - Table C4 Quarterly Budgeted Financial Performance ( Water management                                   ) for 4th Quarter ended 30 June 2022 (Figures Finalised as at 2022/08/09)</t>
  </si>
  <si>
    <t>Kwazulu-Natal: Umzinyathi (DC24) - Table C4 Quarterly Budgeted Financial Performance ( Water management                                   ) for 4th Quarter ended 30 June 2022 (Figures Finalised as at 2022/08/09)</t>
  </si>
  <si>
    <t>Kwazulu-Natal: Newcastle (KZN252) - Table C4 Quarterly Budgeted Financial Performance ( Water management                                   ) for 4th Quarter ended 30 June 2022 (Figures Finalised as at 2022/08/09)</t>
  </si>
  <si>
    <t>Kwazulu-Natal: Emadlangeni (KZN253) - Table C4 Quarterly Budgeted Financial Performance ( Water management                                   ) for 4th Quarter ended 30 June 2022 (Figures Finalised as at 2022/08/09)</t>
  </si>
  <si>
    <t>Kwazulu-Natal: Dannhauser (KZN254) - Table C4 Quarterly Budgeted Financial Performance ( Water management                                   ) for 4th Quarter ended 30 June 2022 (Figures Finalised as at 2022/08/09)</t>
  </si>
  <si>
    <t>Kwazulu-Natal: Amajuba (DC25) - Table C4 Quarterly Budgeted Financial Performance ( Water management                                   ) for 4th Quarter ended 30 June 2022 (Figures Finalised as at 2022/08/09)</t>
  </si>
  <si>
    <t>Kwazulu-Natal: eDumbe (KZN261) - Table C4 Quarterly Budgeted Financial Performance ( Water management                                   ) for 4th Quarter ended 30 June 2022 (Figures Finalised as at 2022/08/09)</t>
  </si>
  <si>
    <t>Kwazulu-Natal: uPhongolo (KZN262) - Table C4 Quarterly Budgeted Financial Performance ( Water management                                   ) for 4th Quarter ended 30 June 2022 (Figures Finalised as at 2022/08/09)</t>
  </si>
  <si>
    <t>Kwazulu-Natal: Abaqulusi (KZN263) - Table C4 Quarterly Budgeted Financial Performance ( Water management                                   ) for 4th Quarter ended 30 June 2022 (Figures Finalised as at 2022/08/09)</t>
  </si>
  <si>
    <t>Kwazulu-Natal: Nongoma (KZN265) - Table C4 Quarterly Budgeted Financial Performance ( Water management                                   ) for 4th Quarter ended 30 June 2022 (Figures Finalised as at 2022/08/09)</t>
  </si>
  <si>
    <t>Kwazulu-Natal: Ulundi (KZN266) - Table C4 Quarterly Budgeted Financial Performance ( Water management                                   ) for 4th Quarter ended 30 June 2022 (Figures Finalised as at 2022/08/09)</t>
  </si>
  <si>
    <t>Kwazulu-Natal: Zululand (DC26) - Table C4 Quarterly Budgeted Financial Performance ( Water management                                   ) for 4th Quarter ended 30 June 2022 (Figures Finalised as at 2022/08/09)</t>
  </si>
  <si>
    <t>Kwazulu-Natal: Umhlabuyalingana (KZN271) - Table C4 Quarterly Budgeted Financial Performance ( Water management                                   ) for 4th Quarter ended 30 June 2022 (Figures Finalised as at 2022/08/09)</t>
  </si>
  <si>
    <t>Kwazulu-Natal: Jozini (KZN272) - Table C4 Quarterly Budgeted Financial Performance ( Water management                                   ) for 4th Quarter ended 30 June 2022 (Figures Finalised as at 2022/08/09)</t>
  </si>
  <si>
    <t>Kwazulu-Natal: Mtubatuba (KZN275) - Table C4 Quarterly Budgeted Financial Performance ( Water management                                   ) for 4th Quarter ended 30 June 2022 (Figures Finalised as at 2022/08/09)</t>
  </si>
  <si>
    <t>Kwazulu-Natal: Hlabisa Big Five (KZN276) - Table C4 Quarterly Budgeted Financial Performance ( Water management                                   ) for 4th Quarter ended 30 June 2022 (Figures Finalised as at 2022/08/09)</t>
  </si>
  <si>
    <t>Kwazulu-Natal: Umkhanyakude (DC27) - Table C4 Quarterly Budgeted Financial Performance ( Water management                                   ) for 4th Quarter ended 30 June 2022 (Figures Finalised as at 2022/08/09)</t>
  </si>
  <si>
    <t>Kwazulu-Natal: Mfolozi (KZN281) - Table C4 Quarterly Budgeted Financial Performance ( Water management                                   ) for 4th Quarter ended 30 June 2022 (Figures Finalised as at 2022/08/09)</t>
  </si>
  <si>
    <t>Kwazulu-Natal: uMhlathuze (KZN282) - Table C4 Quarterly Budgeted Financial Performance ( Water management                                   ) for 4th Quarter ended 30 June 2022 (Figures Finalised as at 2022/08/09)</t>
  </si>
  <si>
    <t>Kwazulu-Natal: uMlalazi (KZN284) - Table C4 Quarterly Budgeted Financial Performance ( Water management                                   ) for 4th Quarter ended 30 June 2022 (Figures Finalised as at 2022/08/09)</t>
  </si>
  <si>
    <t>Kwazulu-Natal: Mthonjaneni (KZN285) - Table C4 Quarterly Budgeted Financial Performance ( Water management                                   ) for 4th Quarter ended 30 June 2022 (Figures Finalised as at 2022/08/09)</t>
  </si>
  <si>
    <t>Kwazulu-Natal: Nkandla (KZN286) - Table C4 Quarterly Budgeted Financial Performance ( Water management                                   ) for 4th Quarter ended 30 June 2022 (Figures Finalised as at 2022/08/09)</t>
  </si>
  <si>
    <t>Kwazulu-Natal: King Cetshwayo (DC28) - Table C4 Quarterly Budgeted Financial Performance ( Water management                                   ) for 4th Quarter ended 30 June 2022 (Figures Finalised as at 2022/08/09)</t>
  </si>
  <si>
    <t>Kwazulu-Natal: Mandeni (KZN291) - Table C4 Quarterly Budgeted Financial Performance ( Water management                                   ) for 4th Quarter ended 30 June 2022 (Figures Finalised as at 2022/08/09)</t>
  </si>
  <si>
    <t>Kwazulu-Natal: KwaDukuza (KZN292) - Table C4 Quarterly Budgeted Financial Performance ( Water management                                   ) for 4th Quarter ended 30 June 2022 (Figures Finalised as at 2022/08/09)</t>
  </si>
  <si>
    <t>Kwazulu-Natal: Ndwedwe (KZN293) - Table C4 Quarterly Budgeted Financial Performance ( Water management                                   ) for 4th Quarter ended 30 June 2022 (Figures Finalised as at 2022/08/09)</t>
  </si>
  <si>
    <t>Kwazulu-Natal: Maphumulo (KZN294) - Table C4 Quarterly Budgeted Financial Performance ( Water management                                   ) for 4th Quarter ended 30 June 2022 (Figures Finalised as at 2022/08/09)</t>
  </si>
  <si>
    <t>Kwazulu-Natal: iLembe (DC29) - Table C4 Quarterly Budgeted Financial Performance ( Water management                                   ) for 4th Quarter ended 30 June 2022 (Figures Finalised as at 2022/08/09)</t>
  </si>
  <si>
    <t>Kwazulu-Natal: Greater Kokstad (KZN433) - Table C4 Quarterly Budgeted Financial Performance ( Water management                                   ) for 4th Quarter ended 30 June 2022 (Figures Finalised as at 2022/08/09)</t>
  </si>
  <si>
    <t>Kwazulu-Natal: Ubuhlebezwe (KZN434) - Table C4 Quarterly Budgeted Financial Performance ( Water management                                   ) for 4th Quarter ended 30 June 2022 (Figures Finalised as at 2022/08/09)</t>
  </si>
  <si>
    <t>Kwazulu-Natal: Umzimkhulu (KZN435) - Table C4 Quarterly Budgeted Financial Performance ( Water management                                   ) for 4th Quarter ended 30 June 2022 (Figures Finalised as at 2022/08/09)</t>
  </si>
  <si>
    <t>Kwazulu-Natal: Dr Nkosazana Dlamini Zuma (KZN436) - Table C4 Quarterly Budgeted Financial Performance ( Water management                                   ) for 4th Quarter ended 30 June 2022 (Figures Finalised as at 2022/08/09)</t>
  </si>
  <si>
    <t>Kwazulu-Natal: Harry Gwala (DC43) - Table C4 Quarterly Budgeted Financial Performance ( Water management                                   ) for 4th Quarter ended 30 June 2022 (Figures Finalised as at 2022/08/09)</t>
  </si>
  <si>
    <t>Summary - Table C4 Quarterly Budgeted Financial Performance ( Water management                                   ) for 4th Quarter ended 30 June 2022 (Figures Finalised as at 2022/08/09)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</si>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</sst>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62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125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1770</v>
      </c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27485146</v>
      </c>
      <c r="D6" s="6"/>
      <c r="E6" s="7">
        <v>3528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7438091834</v>
      </c>
      <c r="D7" s="6"/>
      <c r="E7" s="7">
        <v>8485766964</v>
      </c>
      <c r="F7" s="8">
        <v>7868052533</v>
      </c>
      <c r="G7" s="8">
        <v>569873998</v>
      </c>
      <c r="H7" s="8">
        <v>517539851</v>
      </c>
      <c r="I7" s="8">
        <v>576025549</v>
      </c>
      <c r="J7" s="8">
        <v>1663439398</v>
      </c>
      <c r="K7" s="8">
        <v>814484916</v>
      </c>
      <c r="L7" s="8">
        <v>699360709</v>
      </c>
      <c r="M7" s="8">
        <v>1006519694</v>
      </c>
      <c r="N7" s="8">
        <v>2520365319</v>
      </c>
      <c r="O7" s="8">
        <v>322692683</v>
      </c>
      <c r="P7" s="8">
        <v>663928422</v>
      </c>
      <c r="Q7" s="8">
        <v>670428347</v>
      </c>
      <c r="R7" s="8">
        <v>1657049452</v>
      </c>
      <c r="S7" s="8">
        <v>708576640</v>
      </c>
      <c r="T7" s="8">
        <v>467593029</v>
      </c>
      <c r="U7" s="8">
        <v>-511015315</v>
      </c>
      <c r="V7" s="8">
        <v>665154354</v>
      </c>
      <c r="W7" s="8">
        <v>6506008523</v>
      </c>
      <c r="X7" s="8">
        <v>7868052533</v>
      </c>
      <c r="Y7" s="8">
        <v>-1362044010</v>
      </c>
      <c r="Z7" s="2">
        <v>-17.311069089680668</v>
      </c>
      <c r="AA7" s="6">
        <v>7868052533</v>
      </c>
    </row>
    <row r="8" spans="1:27" ht="13.5" x14ac:dyDescent="0.25">
      <c r="A8" s="25" t="s">
        <v>36</v>
      </c>
      <c r="B8" s="24" t="s">
        <v>32</v>
      </c>
      <c r="C8" s="6">
        <v>27631741</v>
      </c>
      <c r="D8" s="6"/>
      <c r="E8" s="7">
        <v>29264545</v>
      </c>
      <c r="F8" s="8">
        <v>40761493</v>
      </c>
      <c r="G8" s="8">
        <v>2235441</v>
      </c>
      <c r="H8" s="8">
        <v>2407039</v>
      </c>
      <c r="I8" s="8">
        <v>187590</v>
      </c>
      <c r="J8" s="8">
        <v>4830070</v>
      </c>
      <c r="K8" s="8">
        <v>2075552</v>
      </c>
      <c r="L8" s="8">
        <v>1955211</v>
      </c>
      <c r="M8" s="8">
        <v>1983545</v>
      </c>
      <c r="N8" s="8">
        <v>6014308</v>
      </c>
      <c r="O8" s="8">
        <v>2090430</v>
      </c>
      <c r="P8" s="8">
        <v>2068286</v>
      </c>
      <c r="Q8" s="8">
        <v>2062905</v>
      </c>
      <c r="R8" s="8">
        <v>6221621</v>
      </c>
      <c r="S8" s="8">
        <v>2056620</v>
      </c>
      <c r="T8" s="8">
        <v>1804940</v>
      </c>
      <c r="U8" s="8">
        <v>348111</v>
      </c>
      <c r="V8" s="8">
        <v>4209671</v>
      </c>
      <c r="W8" s="8">
        <v>21275670</v>
      </c>
      <c r="X8" s="8">
        <v>40761493</v>
      </c>
      <c r="Y8" s="8">
        <v>-19485823</v>
      </c>
      <c r="Z8" s="2">
        <v>-47.804487926877457</v>
      </c>
      <c r="AA8" s="6">
        <v>40761493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>
        <v>-3215351</v>
      </c>
      <c r="U9" s="8"/>
      <c r="V9" s="8">
        <v>-3215351</v>
      </c>
      <c r="W9" s="8">
        <v>-3215351</v>
      </c>
      <c r="X9" s="8"/>
      <c r="Y9" s="8">
        <v>-3215351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13681155</v>
      </c>
      <c r="D11" s="6"/>
      <c r="E11" s="7">
        <v>13984665</v>
      </c>
      <c r="F11" s="8">
        <v>14289052</v>
      </c>
      <c r="G11" s="8">
        <v>1203006</v>
      </c>
      <c r="H11" s="8">
        <v>1094696</v>
      </c>
      <c r="I11" s="8">
        <v>1069235</v>
      </c>
      <c r="J11" s="8">
        <v>3366937</v>
      </c>
      <c r="K11" s="8">
        <v>1092660</v>
      </c>
      <c r="L11" s="8">
        <v>1049761</v>
      </c>
      <c r="M11" s="8">
        <v>3392151</v>
      </c>
      <c r="N11" s="8">
        <v>5534572</v>
      </c>
      <c r="O11" s="8">
        <v>1065542</v>
      </c>
      <c r="P11" s="8">
        <v>1840408</v>
      </c>
      <c r="Q11" s="8">
        <v>1046455</v>
      </c>
      <c r="R11" s="8">
        <v>3952405</v>
      </c>
      <c r="S11" s="8">
        <v>1046856</v>
      </c>
      <c r="T11" s="8">
        <v>2408015</v>
      </c>
      <c r="U11" s="8">
        <v>1051557</v>
      </c>
      <c r="V11" s="8">
        <v>4506428</v>
      </c>
      <c r="W11" s="8">
        <v>17360342</v>
      </c>
      <c r="X11" s="8">
        <v>14289052</v>
      </c>
      <c r="Y11" s="8">
        <v>3071290</v>
      </c>
      <c r="Z11" s="2">
        <v>21.494008139938185</v>
      </c>
      <c r="AA11" s="6">
        <v>14289052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>
        <v>1635713</v>
      </c>
      <c r="G12" s="8">
        <v>110861</v>
      </c>
      <c r="H12" s="8">
        <v>187307</v>
      </c>
      <c r="I12" s="8">
        <v>387599</v>
      </c>
      <c r="J12" s="8">
        <v>685767</v>
      </c>
      <c r="K12" s="8">
        <v>127254</v>
      </c>
      <c r="L12" s="8">
        <v>141785</v>
      </c>
      <c r="M12" s="8">
        <v>65906</v>
      </c>
      <c r="N12" s="8">
        <v>334945</v>
      </c>
      <c r="O12" s="8">
        <v>163217</v>
      </c>
      <c r="P12" s="8">
        <v>181306</v>
      </c>
      <c r="Q12" s="8">
        <v>190430</v>
      </c>
      <c r="R12" s="8">
        <v>534953</v>
      </c>
      <c r="S12" s="8">
        <v>85886</v>
      </c>
      <c r="T12" s="8">
        <v>244038</v>
      </c>
      <c r="U12" s="8">
        <v>142085</v>
      </c>
      <c r="V12" s="8">
        <v>472009</v>
      </c>
      <c r="W12" s="8">
        <v>2027674</v>
      </c>
      <c r="X12" s="8">
        <v>1635713</v>
      </c>
      <c r="Y12" s="8">
        <v>391961</v>
      </c>
      <c r="Z12" s="2">
        <v>23.962700058017514</v>
      </c>
      <c r="AA12" s="6">
        <v>1635713</v>
      </c>
    </row>
    <row r="13" spans="1:27" ht="13.5" x14ac:dyDescent="0.25">
      <c r="A13" s="23" t="s">
        <v>40</v>
      </c>
      <c r="B13" s="29" t="s">
        <v>32</v>
      </c>
      <c r="C13" s="6">
        <v>153489919</v>
      </c>
      <c r="D13" s="6"/>
      <c r="E13" s="7">
        <v>275190252</v>
      </c>
      <c r="F13" s="8">
        <v>316086052</v>
      </c>
      <c r="G13" s="8">
        <v>18495932</v>
      </c>
      <c r="H13" s="8">
        <v>19662951</v>
      </c>
      <c r="I13" s="8">
        <v>18379152</v>
      </c>
      <c r="J13" s="8">
        <v>56538035</v>
      </c>
      <c r="K13" s="8">
        <v>18986046</v>
      </c>
      <c r="L13" s="8">
        <v>20019374</v>
      </c>
      <c r="M13" s="8">
        <v>61807860</v>
      </c>
      <c r="N13" s="8">
        <v>100813280</v>
      </c>
      <c r="O13" s="8">
        <v>-32020102</v>
      </c>
      <c r="P13" s="8">
        <v>43203269</v>
      </c>
      <c r="Q13" s="8">
        <v>36331211</v>
      </c>
      <c r="R13" s="8">
        <v>47514378</v>
      </c>
      <c r="S13" s="8">
        <v>40744969</v>
      </c>
      <c r="T13" s="8">
        <v>213408248</v>
      </c>
      <c r="U13" s="8">
        <v>37323356</v>
      </c>
      <c r="V13" s="8">
        <v>291476573</v>
      </c>
      <c r="W13" s="8">
        <v>496342266</v>
      </c>
      <c r="X13" s="8">
        <v>316086052</v>
      </c>
      <c r="Y13" s="8">
        <v>180256214</v>
      </c>
      <c r="Z13" s="2">
        <v>57.027576148788754</v>
      </c>
      <c r="AA13" s="6">
        <v>316086052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82118</v>
      </c>
      <c r="D15" s="6"/>
      <c r="E15" s="7">
        <v>887997</v>
      </c>
      <c r="F15" s="8">
        <v>586147</v>
      </c>
      <c r="G15" s="8">
        <v>10899</v>
      </c>
      <c r="H15" s="8">
        <v>3000</v>
      </c>
      <c r="I15" s="8">
        <v>1537</v>
      </c>
      <c r="J15" s="8">
        <v>15436</v>
      </c>
      <c r="K15" s="8">
        <v>31214</v>
      </c>
      <c r="L15" s="8">
        <v>805</v>
      </c>
      <c r="M15" s="8">
        <v>1350</v>
      </c>
      <c r="N15" s="8">
        <v>33369</v>
      </c>
      <c r="O15" s="8">
        <v>48193</v>
      </c>
      <c r="P15" s="8">
        <v>24317</v>
      </c>
      <c r="Q15" s="8">
        <v>-8049</v>
      </c>
      <c r="R15" s="8">
        <v>64461</v>
      </c>
      <c r="S15" s="8">
        <v>1950</v>
      </c>
      <c r="T15" s="8">
        <v>1076</v>
      </c>
      <c r="U15" s="8">
        <v>1650</v>
      </c>
      <c r="V15" s="8">
        <v>4676</v>
      </c>
      <c r="W15" s="8">
        <v>117942</v>
      </c>
      <c r="X15" s="8">
        <v>586147</v>
      </c>
      <c r="Y15" s="8">
        <v>-468205</v>
      </c>
      <c r="Z15" s="2">
        <v>-79.878426401568206</v>
      </c>
      <c r="AA15" s="6">
        <v>586147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>
        <v>960059</v>
      </c>
      <c r="D17" s="6"/>
      <c r="E17" s="7">
        <v>2255967</v>
      </c>
      <c r="F17" s="8">
        <v>1981557</v>
      </c>
      <c r="G17" s="8"/>
      <c r="H17" s="8"/>
      <c r="I17" s="8"/>
      <c r="J17" s="8"/>
      <c r="K17" s="8"/>
      <c r="L17" s="8"/>
      <c r="M17" s="8">
        <v>990778</v>
      </c>
      <c r="N17" s="8">
        <v>990778</v>
      </c>
      <c r="O17" s="8">
        <v>495339</v>
      </c>
      <c r="P17" s="8"/>
      <c r="Q17" s="8"/>
      <c r="R17" s="8">
        <v>495339</v>
      </c>
      <c r="S17" s="8"/>
      <c r="T17" s="8">
        <v>524564</v>
      </c>
      <c r="U17" s="8"/>
      <c r="V17" s="8">
        <v>524564</v>
      </c>
      <c r="W17" s="8">
        <v>2010681</v>
      </c>
      <c r="X17" s="8">
        <v>1981557</v>
      </c>
      <c r="Y17" s="8">
        <v>29124</v>
      </c>
      <c r="Z17" s="2">
        <v>1.4697533303356907</v>
      </c>
      <c r="AA17" s="6">
        <v>1981557</v>
      </c>
    </row>
    <row r="18" spans="1:27" ht="13.5" x14ac:dyDescent="0.25">
      <c r="A18" s="23" t="s">
        <v>45</v>
      </c>
      <c r="B18" s="29" t="s">
        <v>32</v>
      </c>
      <c r="C18" s="6">
        <v>1964234558</v>
      </c>
      <c r="D18" s="6"/>
      <c r="E18" s="7">
        <v>2477276917</v>
      </c>
      <c r="F18" s="8">
        <v>2076890651</v>
      </c>
      <c r="G18" s="8">
        <v>829511574</v>
      </c>
      <c r="H18" s="8">
        <v>38233201</v>
      </c>
      <c r="I18" s="8">
        <v>5877286</v>
      </c>
      <c r="J18" s="8">
        <v>873622061</v>
      </c>
      <c r="K18" s="8">
        <v>8305553</v>
      </c>
      <c r="L18" s="8">
        <v>1764779</v>
      </c>
      <c r="M18" s="8">
        <v>423682256</v>
      </c>
      <c r="N18" s="8">
        <v>433752588</v>
      </c>
      <c r="O18" s="8">
        <v>13653896</v>
      </c>
      <c r="P18" s="8">
        <v>468675205</v>
      </c>
      <c r="Q18" s="8">
        <v>228489484</v>
      </c>
      <c r="R18" s="8">
        <v>710818585</v>
      </c>
      <c r="S18" s="8">
        <v>798687</v>
      </c>
      <c r="T18" s="8">
        <v>221709540</v>
      </c>
      <c r="U18" s="8">
        <v>47294492</v>
      </c>
      <c r="V18" s="8">
        <v>269802719</v>
      </c>
      <c r="W18" s="8">
        <v>2287995953</v>
      </c>
      <c r="X18" s="8">
        <v>2076890651</v>
      </c>
      <c r="Y18" s="8">
        <v>211105302</v>
      </c>
      <c r="Z18" s="2">
        <v>10.164488048436979</v>
      </c>
      <c r="AA18" s="6">
        <v>2076890651</v>
      </c>
    </row>
    <row r="19" spans="1:27" ht="13.5" x14ac:dyDescent="0.25">
      <c r="A19" s="23" t="s">
        <v>46</v>
      </c>
      <c r="B19" s="29" t="s">
        <v>32</v>
      </c>
      <c r="C19" s="6">
        <v>38226097</v>
      </c>
      <c r="D19" s="6"/>
      <c r="E19" s="7">
        <v>39498471</v>
      </c>
      <c r="F19" s="26">
        <v>39221230</v>
      </c>
      <c r="G19" s="26">
        <v>4499278</v>
      </c>
      <c r="H19" s="26">
        <v>-1303103</v>
      </c>
      <c r="I19" s="26">
        <v>2436471</v>
      </c>
      <c r="J19" s="26">
        <v>5632646</v>
      </c>
      <c r="K19" s="26">
        <v>4660107</v>
      </c>
      <c r="L19" s="26">
        <v>1660145</v>
      </c>
      <c r="M19" s="26">
        <v>2684739</v>
      </c>
      <c r="N19" s="26">
        <v>9004991</v>
      </c>
      <c r="O19" s="26">
        <v>1627097</v>
      </c>
      <c r="P19" s="26">
        <v>3382324</v>
      </c>
      <c r="Q19" s="26">
        <v>1588465</v>
      </c>
      <c r="R19" s="26">
        <v>6597886</v>
      </c>
      <c r="S19" s="26">
        <v>2222373</v>
      </c>
      <c r="T19" s="26">
        <v>1486474</v>
      </c>
      <c r="U19" s="26">
        <v>3711801</v>
      </c>
      <c r="V19" s="26">
        <v>7420648</v>
      </c>
      <c r="W19" s="26">
        <v>28656171</v>
      </c>
      <c r="X19" s="26">
        <v>39221230</v>
      </c>
      <c r="Y19" s="26">
        <v>-10565059</v>
      </c>
      <c r="Z19" s="27">
        <v>-26.937092487920445</v>
      </c>
      <c r="AA19" s="28">
        <v>39221230</v>
      </c>
    </row>
    <row r="20" spans="1:27" ht="13.5" x14ac:dyDescent="0.25">
      <c r="A20" s="23" t="s">
        <v>47</v>
      </c>
      <c r="B20" s="29" t="s">
        <v>32</v>
      </c>
      <c r="C20" s="6">
        <v>2862508</v>
      </c>
      <c r="D20" s="6"/>
      <c r="E20" s="7">
        <v>86400169</v>
      </c>
      <c r="F20" s="8">
        <v>594985883</v>
      </c>
      <c r="G20" s="8">
        <v>29291157</v>
      </c>
      <c r="H20" s="8">
        <v>25029016</v>
      </c>
      <c r="I20" s="30">
        <v>29719180</v>
      </c>
      <c r="J20" s="8">
        <v>84039353</v>
      </c>
      <c r="K20" s="8">
        <v>26627394</v>
      </c>
      <c r="L20" s="8">
        <v>93136905</v>
      </c>
      <c r="M20" s="8">
        <v>34375566</v>
      </c>
      <c r="N20" s="8">
        <v>154139865</v>
      </c>
      <c r="O20" s="8">
        <v>29365948</v>
      </c>
      <c r="P20" s="30">
        <v>41749124</v>
      </c>
      <c r="Q20" s="8">
        <v>22630231</v>
      </c>
      <c r="R20" s="8">
        <v>93745303</v>
      </c>
      <c r="S20" s="8">
        <v>27668649</v>
      </c>
      <c r="T20" s="8">
        <v>69013955</v>
      </c>
      <c r="U20" s="8">
        <v>171230332</v>
      </c>
      <c r="V20" s="8">
        <v>267912936</v>
      </c>
      <c r="W20" s="30">
        <v>599837457</v>
      </c>
      <c r="X20" s="8">
        <v>594985883</v>
      </c>
      <c r="Y20" s="8">
        <v>4851574</v>
      </c>
      <c r="Z20" s="2">
        <v>0.81540993469251777</v>
      </c>
      <c r="AA20" s="6">
        <v>594985883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9666746905</v>
      </c>
      <c r="D21" s="33">
        <f t="shared" si="0"/>
        <v>0</v>
      </c>
      <c r="E21" s="34">
        <f t="shared" si="0"/>
        <v>11410529475</v>
      </c>
      <c r="F21" s="35">
        <f t="shared" si="0"/>
        <v>10954490311</v>
      </c>
      <c r="G21" s="35">
        <f t="shared" si="0"/>
        <v>1455232146</v>
      </c>
      <c r="H21" s="35">
        <f t="shared" si="0"/>
        <v>602853958</v>
      </c>
      <c r="I21" s="35">
        <f t="shared" si="0"/>
        <v>634083599</v>
      </c>
      <c r="J21" s="35">
        <f t="shared" si="0"/>
        <v>2692169703</v>
      </c>
      <c r="K21" s="35">
        <f t="shared" si="0"/>
        <v>876390696</v>
      </c>
      <c r="L21" s="35">
        <f t="shared" si="0"/>
        <v>819089474</v>
      </c>
      <c r="M21" s="35">
        <f t="shared" si="0"/>
        <v>1535503845</v>
      </c>
      <c r="N21" s="35">
        <f t="shared" si="0"/>
        <v>3230984015</v>
      </c>
      <c r="O21" s="35">
        <f t="shared" si="0"/>
        <v>339182243</v>
      </c>
      <c r="P21" s="35">
        <f t="shared" si="0"/>
        <v>1225052661</v>
      </c>
      <c r="Q21" s="35">
        <f t="shared" si="0"/>
        <v>962759479</v>
      </c>
      <c r="R21" s="35">
        <f t="shared" si="0"/>
        <v>2526994383</v>
      </c>
      <c r="S21" s="35">
        <f t="shared" si="0"/>
        <v>783202630</v>
      </c>
      <c r="T21" s="35">
        <f t="shared" si="0"/>
        <v>974978528</v>
      </c>
      <c r="U21" s="35">
        <f t="shared" si="0"/>
        <v>-249911931</v>
      </c>
      <c r="V21" s="35">
        <f t="shared" si="0"/>
        <v>1508269227</v>
      </c>
      <c r="W21" s="35">
        <f t="shared" si="0"/>
        <v>9958417328</v>
      </c>
      <c r="X21" s="35">
        <f t="shared" si="0"/>
        <v>10954490311</v>
      </c>
      <c r="Y21" s="35">
        <f t="shared" si="0"/>
        <v>-996072983</v>
      </c>
      <c r="Z21" s="36">
        <f>+IF(X21&lt;&gt;0,+(Y21/X21)*100,0)</f>
        <v>-9.0928281893662266</v>
      </c>
      <c r="AA21" s="33">
        <f>SUM(AA5:AA20)</f>
        <v>10954490311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2098253932</v>
      </c>
      <c r="D24" s="6"/>
      <c r="E24" s="7">
        <v>2216196383</v>
      </c>
      <c r="F24" s="8">
        <v>2132330933</v>
      </c>
      <c r="G24" s="8">
        <v>172865011</v>
      </c>
      <c r="H24" s="8">
        <v>182387009</v>
      </c>
      <c r="I24" s="8">
        <v>176256054</v>
      </c>
      <c r="J24" s="8">
        <v>531508074</v>
      </c>
      <c r="K24" s="8">
        <v>180585397</v>
      </c>
      <c r="L24" s="8">
        <v>261068340</v>
      </c>
      <c r="M24" s="8">
        <v>242633615</v>
      </c>
      <c r="N24" s="8">
        <v>684287352</v>
      </c>
      <c r="O24" s="8">
        <v>194702760</v>
      </c>
      <c r="P24" s="8">
        <v>165584507</v>
      </c>
      <c r="Q24" s="8">
        <v>175259571</v>
      </c>
      <c r="R24" s="8">
        <v>535546838</v>
      </c>
      <c r="S24" s="8">
        <v>159500618</v>
      </c>
      <c r="T24" s="8">
        <v>211590784</v>
      </c>
      <c r="U24" s="8">
        <v>164176756</v>
      </c>
      <c r="V24" s="8">
        <v>535268158</v>
      </c>
      <c r="W24" s="8">
        <v>2286610422</v>
      </c>
      <c r="X24" s="8">
        <v>2132330932</v>
      </c>
      <c r="Y24" s="8">
        <v>154279490</v>
      </c>
      <c r="Z24" s="2">
        <v>7.2352507617236963</v>
      </c>
      <c r="AA24" s="6">
        <v>2132330933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2143921281</v>
      </c>
      <c r="D26" s="6"/>
      <c r="E26" s="7">
        <v>898562704</v>
      </c>
      <c r="F26" s="8">
        <v>1286392035</v>
      </c>
      <c r="G26" s="8">
        <v>49721175</v>
      </c>
      <c r="H26" s="8">
        <v>70299252</v>
      </c>
      <c r="I26" s="8">
        <v>74482782</v>
      </c>
      <c r="J26" s="8">
        <v>194503209</v>
      </c>
      <c r="K26" s="8">
        <v>49856909</v>
      </c>
      <c r="L26" s="8">
        <v>97188095</v>
      </c>
      <c r="M26" s="8">
        <v>154832179</v>
      </c>
      <c r="N26" s="8">
        <v>301877183</v>
      </c>
      <c r="O26" s="8">
        <v>74939686</v>
      </c>
      <c r="P26" s="8">
        <v>81925430</v>
      </c>
      <c r="Q26" s="8">
        <v>84270853</v>
      </c>
      <c r="R26" s="8">
        <v>241135969</v>
      </c>
      <c r="S26" s="8">
        <v>-411882373</v>
      </c>
      <c r="T26" s="8">
        <v>415432929</v>
      </c>
      <c r="U26" s="8">
        <v>59178050</v>
      </c>
      <c r="V26" s="8">
        <v>62728606</v>
      </c>
      <c r="W26" s="8">
        <v>800244967</v>
      </c>
      <c r="X26" s="8">
        <v>1286392035</v>
      </c>
      <c r="Y26" s="8">
        <v>-486147068</v>
      </c>
      <c r="Z26" s="2">
        <v>-37.791517264797122</v>
      </c>
      <c r="AA26" s="6">
        <v>1286392035</v>
      </c>
    </row>
    <row r="27" spans="1:27" ht="13.5" x14ac:dyDescent="0.25">
      <c r="A27" s="25" t="s">
        <v>53</v>
      </c>
      <c r="B27" s="24" t="s">
        <v>32</v>
      </c>
      <c r="C27" s="6">
        <v>966511188</v>
      </c>
      <c r="D27" s="6"/>
      <c r="E27" s="7">
        <v>955927592</v>
      </c>
      <c r="F27" s="8">
        <v>914153596</v>
      </c>
      <c r="G27" s="8">
        <v>51199514</v>
      </c>
      <c r="H27" s="8">
        <v>67653286</v>
      </c>
      <c r="I27" s="8">
        <v>96045912</v>
      </c>
      <c r="J27" s="8">
        <v>214898712</v>
      </c>
      <c r="K27" s="8">
        <v>98792682</v>
      </c>
      <c r="L27" s="8">
        <v>63214592</v>
      </c>
      <c r="M27" s="8">
        <v>128999025</v>
      </c>
      <c r="N27" s="8">
        <v>291006299</v>
      </c>
      <c r="O27" s="8">
        <v>47016879</v>
      </c>
      <c r="P27" s="8">
        <v>159888042</v>
      </c>
      <c r="Q27" s="8">
        <v>201460301</v>
      </c>
      <c r="R27" s="8">
        <v>408365222</v>
      </c>
      <c r="S27" s="8">
        <v>67433969</v>
      </c>
      <c r="T27" s="8">
        <v>137892412</v>
      </c>
      <c r="U27" s="8">
        <v>43550242</v>
      </c>
      <c r="V27" s="8">
        <v>248876623</v>
      </c>
      <c r="W27" s="8">
        <v>1163146856</v>
      </c>
      <c r="X27" s="8">
        <v>914153596</v>
      </c>
      <c r="Y27" s="8">
        <v>248993260</v>
      </c>
      <c r="Z27" s="2">
        <v>27.237573761072859</v>
      </c>
      <c r="AA27" s="6">
        <v>914153596</v>
      </c>
    </row>
    <row r="28" spans="1:27" ht="13.5" x14ac:dyDescent="0.25">
      <c r="A28" s="25" t="s">
        <v>54</v>
      </c>
      <c r="B28" s="24" t="s">
        <v>32</v>
      </c>
      <c r="C28" s="6">
        <v>253157576</v>
      </c>
      <c r="D28" s="6"/>
      <c r="E28" s="7">
        <v>265116427</v>
      </c>
      <c r="F28" s="8">
        <v>259737056</v>
      </c>
      <c r="G28" s="8">
        <v>22049852</v>
      </c>
      <c r="H28" s="8">
        <v>23878548</v>
      </c>
      <c r="I28" s="8">
        <v>20621839</v>
      </c>
      <c r="J28" s="8">
        <v>66550239</v>
      </c>
      <c r="K28" s="8">
        <v>21531319</v>
      </c>
      <c r="L28" s="8">
        <v>20547028</v>
      </c>
      <c r="M28" s="8">
        <v>23653356</v>
      </c>
      <c r="N28" s="8">
        <v>65731703</v>
      </c>
      <c r="O28" s="8">
        <v>20006613</v>
      </c>
      <c r="P28" s="8">
        <v>17783155</v>
      </c>
      <c r="Q28" s="8">
        <v>19684623</v>
      </c>
      <c r="R28" s="8">
        <v>57474391</v>
      </c>
      <c r="S28" s="8">
        <v>19364437</v>
      </c>
      <c r="T28" s="8">
        <v>19378178</v>
      </c>
      <c r="U28" s="8">
        <v>22463929</v>
      </c>
      <c r="V28" s="8">
        <v>61206544</v>
      </c>
      <c r="W28" s="8">
        <v>250962877</v>
      </c>
      <c r="X28" s="8">
        <v>259737054</v>
      </c>
      <c r="Y28" s="8">
        <v>-8774177</v>
      </c>
      <c r="Z28" s="2">
        <v>-3.3780998378460088</v>
      </c>
      <c r="AA28" s="6">
        <v>259737056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5202232818</v>
      </c>
      <c r="D30" s="6"/>
      <c r="E30" s="7">
        <v>4644589642</v>
      </c>
      <c r="F30" s="8">
        <v>5134405811</v>
      </c>
      <c r="G30" s="8">
        <v>661711462</v>
      </c>
      <c r="H30" s="8">
        <v>335052752</v>
      </c>
      <c r="I30" s="8">
        <v>453664546</v>
      </c>
      <c r="J30" s="8">
        <v>1450428760</v>
      </c>
      <c r="K30" s="8">
        <v>436312565</v>
      </c>
      <c r="L30" s="8">
        <v>429211784</v>
      </c>
      <c r="M30" s="8">
        <v>688819012</v>
      </c>
      <c r="N30" s="8">
        <v>1554343361</v>
      </c>
      <c r="O30" s="8">
        <v>84765263</v>
      </c>
      <c r="P30" s="8">
        <v>7000051</v>
      </c>
      <c r="Q30" s="8">
        <v>624887134</v>
      </c>
      <c r="R30" s="8">
        <v>716652448</v>
      </c>
      <c r="S30" s="8">
        <v>277573689</v>
      </c>
      <c r="T30" s="8">
        <v>1761540761</v>
      </c>
      <c r="U30" s="8">
        <v>-677284202</v>
      </c>
      <c r="V30" s="8">
        <v>1361830248</v>
      </c>
      <c r="W30" s="8">
        <v>5083254817</v>
      </c>
      <c r="X30" s="8">
        <v>5134405811</v>
      </c>
      <c r="Y30" s="8">
        <v>-51150994</v>
      </c>
      <c r="Z30" s="2">
        <v>-0.9962397964417542</v>
      </c>
      <c r="AA30" s="6">
        <v>5134405811</v>
      </c>
    </row>
    <row r="31" spans="1:27" ht="13.5" x14ac:dyDescent="0.25">
      <c r="A31" s="25" t="s">
        <v>57</v>
      </c>
      <c r="B31" s="24" t="s">
        <v>32</v>
      </c>
      <c r="C31" s="6">
        <v>1665465093</v>
      </c>
      <c r="D31" s="6"/>
      <c r="E31" s="7">
        <v>1294832059</v>
      </c>
      <c r="F31" s="8">
        <v>1530878577</v>
      </c>
      <c r="G31" s="8">
        <v>39782876</v>
      </c>
      <c r="H31" s="8">
        <v>126155522</v>
      </c>
      <c r="I31" s="8">
        <v>120555452</v>
      </c>
      <c r="J31" s="8">
        <v>286493850</v>
      </c>
      <c r="K31" s="8">
        <v>60077885</v>
      </c>
      <c r="L31" s="8">
        <v>209405774</v>
      </c>
      <c r="M31" s="8">
        <v>141395036</v>
      </c>
      <c r="N31" s="8">
        <v>410878695</v>
      </c>
      <c r="O31" s="8">
        <v>117805123</v>
      </c>
      <c r="P31" s="8">
        <v>113547336</v>
      </c>
      <c r="Q31" s="8">
        <v>119693560</v>
      </c>
      <c r="R31" s="8">
        <v>351046019</v>
      </c>
      <c r="S31" s="8">
        <v>65483975</v>
      </c>
      <c r="T31" s="8">
        <v>127014636</v>
      </c>
      <c r="U31" s="8">
        <v>290730856</v>
      </c>
      <c r="V31" s="8">
        <v>483229467</v>
      </c>
      <c r="W31" s="8">
        <v>1531648031</v>
      </c>
      <c r="X31" s="8">
        <v>1530878577</v>
      </c>
      <c r="Y31" s="8">
        <v>769454</v>
      </c>
      <c r="Z31" s="2">
        <v>5.0262248852411762E-2</v>
      </c>
      <c r="AA31" s="6">
        <v>1530878577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>
        <v>80000</v>
      </c>
      <c r="G32" s="8">
        <v>65956</v>
      </c>
      <c r="H32" s="8">
        <v>65956</v>
      </c>
      <c r="I32" s="8">
        <v>65956</v>
      </c>
      <c r="J32" s="8">
        <v>197868</v>
      </c>
      <c r="K32" s="8">
        <v>65956</v>
      </c>
      <c r="L32" s="8">
        <v>65956</v>
      </c>
      <c r="M32" s="8">
        <v>390813</v>
      </c>
      <c r="N32" s="8">
        <v>522725</v>
      </c>
      <c r="O32" s="8"/>
      <c r="P32" s="8">
        <v>186535</v>
      </c>
      <c r="Q32" s="8">
        <v>32057</v>
      </c>
      <c r="R32" s="8">
        <v>218592</v>
      </c>
      <c r="S32" s="8">
        <v>6986518</v>
      </c>
      <c r="T32" s="8">
        <v>8667975</v>
      </c>
      <c r="U32" s="8">
        <v>-546123</v>
      </c>
      <c r="V32" s="8">
        <v>15108370</v>
      </c>
      <c r="W32" s="8">
        <v>16047555</v>
      </c>
      <c r="X32" s="8">
        <v>80000</v>
      </c>
      <c r="Y32" s="8">
        <v>15967555</v>
      </c>
      <c r="Z32" s="2">
        <v>19959.443749999999</v>
      </c>
      <c r="AA32" s="6">
        <v>80000</v>
      </c>
    </row>
    <row r="33" spans="1:27" ht="13.5" x14ac:dyDescent="0.25">
      <c r="A33" s="25" t="s">
        <v>58</v>
      </c>
      <c r="B33" s="24" t="s">
        <v>32</v>
      </c>
      <c r="C33" s="6">
        <v>708835377</v>
      </c>
      <c r="D33" s="6"/>
      <c r="E33" s="7">
        <v>671187943</v>
      </c>
      <c r="F33" s="8">
        <v>634891035</v>
      </c>
      <c r="G33" s="8">
        <v>39965289</v>
      </c>
      <c r="H33" s="8">
        <v>60344118</v>
      </c>
      <c r="I33" s="8">
        <v>88280761</v>
      </c>
      <c r="J33" s="8">
        <v>188590168</v>
      </c>
      <c r="K33" s="8">
        <v>71559339</v>
      </c>
      <c r="L33" s="8">
        <v>51201909</v>
      </c>
      <c r="M33" s="8">
        <v>55002890</v>
      </c>
      <c r="N33" s="8">
        <v>177764138</v>
      </c>
      <c r="O33" s="8">
        <v>60406487</v>
      </c>
      <c r="P33" s="8">
        <v>69788291</v>
      </c>
      <c r="Q33" s="8">
        <v>57112534</v>
      </c>
      <c r="R33" s="8">
        <v>187307312</v>
      </c>
      <c r="S33" s="8">
        <v>10802464</v>
      </c>
      <c r="T33" s="8">
        <v>94251327</v>
      </c>
      <c r="U33" s="8">
        <v>96734549</v>
      </c>
      <c r="V33" s="8">
        <v>201788340</v>
      </c>
      <c r="W33" s="8">
        <v>755449958</v>
      </c>
      <c r="X33" s="8">
        <v>634891035</v>
      </c>
      <c r="Y33" s="8">
        <v>120558923</v>
      </c>
      <c r="Z33" s="2">
        <v>18.988915633373214</v>
      </c>
      <c r="AA33" s="6">
        <v>634891035</v>
      </c>
    </row>
    <row r="34" spans="1:27" ht="13.5" x14ac:dyDescent="0.25">
      <c r="A34" s="23" t="s">
        <v>59</v>
      </c>
      <c r="B34" s="29" t="s">
        <v>32</v>
      </c>
      <c r="C34" s="6">
        <v>13542495</v>
      </c>
      <c r="D34" s="6"/>
      <c r="E34" s="7">
        <v>1478563189</v>
      </c>
      <c r="F34" s="8">
        <v>1461824010</v>
      </c>
      <c r="G34" s="8">
        <v>108772697</v>
      </c>
      <c r="H34" s="8">
        <v>106342102</v>
      </c>
      <c r="I34" s="8">
        <v>110603901</v>
      </c>
      <c r="J34" s="8">
        <v>325718700</v>
      </c>
      <c r="K34" s="8">
        <v>108578044</v>
      </c>
      <c r="L34" s="8">
        <v>138065753</v>
      </c>
      <c r="M34" s="8">
        <v>108157031</v>
      </c>
      <c r="N34" s="8">
        <v>354800828</v>
      </c>
      <c r="O34" s="8">
        <v>120648661</v>
      </c>
      <c r="P34" s="8">
        <v>653001245</v>
      </c>
      <c r="Q34" s="8">
        <v>129289871</v>
      </c>
      <c r="R34" s="8">
        <v>902939777</v>
      </c>
      <c r="S34" s="8">
        <v>100792157</v>
      </c>
      <c r="T34" s="8">
        <v>134218269</v>
      </c>
      <c r="U34" s="8">
        <v>128253537</v>
      </c>
      <c r="V34" s="8">
        <v>363263963</v>
      </c>
      <c r="W34" s="8">
        <v>1946723268</v>
      </c>
      <c r="X34" s="8">
        <v>1461824010</v>
      </c>
      <c r="Y34" s="8">
        <v>484899258</v>
      </c>
      <c r="Z34" s="2">
        <v>33.170836891644704</v>
      </c>
      <c r="AA34" s="6">
        <v>1461824010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13051919760</v>
      </c>
      <c r="D35" s="33">
        <f>SUM(D24:D34)</f>
        <v>0</v>
      </c>
      <c r="E35" s="34">
        <f t="shared" si="1"/>
        <v>12424975939</v>
      </c>
      <c r="F35" s="35">
        <f t="shared" si="1"/>
        <v>13354693053</v>
      </c>
      <c r="G35" s="35">
        <f t="shared" si="1"/>
        <v>1146133832</v>
      </c>
      <c r="H35" s="35">
        <f t="shared" si="1"/>
        <v>972178545</v>
      </c>
      <c r="I35" s="35">
        <f t="shared" si="1"/>
        <v>1140577203</v>
      </c>
      <c r="J35" s="35">
        <f t="shared" si="1"/>
        <v>3258889580</v>
      </c>
      <c r="K35" s="35">
        <f t="shared" si="1"/>
        <v>1027360096</v>
      </c>
      <c r="L35" s="35">
        <f t="shared" si="1"/>
        <v>1269969231</v>
      </c>
      <c r="M35" s="35">
        <f t="shared" si="1"/>
        <v>1543882957</v>
      </c>
      <c r="N35" s="35">
        <f t="shared" si="1"/>
        <v>3841212284</v>
      </c>
      <c r="O35" s="35">
        <f t="shared" si="1"/>
        <v>720291472</v>
      </c>
      <c r="P35" s="35">
        <f t="shared" si="1"/>
        <v>1268704592</v>
      </c>
      <c r="Q35" s="35">
        <f t="shared" si="1"/>
        <v>1411690504</v>
      </c>
      <c r="R35" s="35">
        <f t="shared" si="1"/>
        <v>3400686568</v>
      </c>
      <c r="S35" s="35">
        <f t="shared" si="1"/>
        <v>296055454</v>
      </c>
      <c r="T35" s="35">
        <f t="shared" si="1"/>
        <v>2909987271</v>
      </c>
      <c r="U35" s="35">
        <f t="shared" si="1"/>
        <v>127257594</v>
      </c>
      <c r="V35" s="35">
        <f t="shared" si="1"/>
        <v>3333300319</v>
      </c>
      <c r="W35" s="35">
        <f t="shared" si="1"/>
        <v>13834088751</v>
      </c>
      <c r="X35" s="35">
        <f t="shared" si="1"/>
        <v>13354693050</v>
      </c>
      <c r="Y35" s="35">
        <f t="shared" si="1"/>
        <v>479395701</v>
      </c>
      <c r="Z35" s="36">
        <f>+IF(X35&lt;&gt;0,+(Y35/X35)*100,0)</f>
        <v>3.5897171069761127</v>
      </c>
      <c r="AA35" s="33">
        <f>SUM(AA24:AA34)</f>
        <v>13354693053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-3385172855</v>
      </c>
      <c r="D37" s="46">
        <f>+D21-D35</f>
        <v>0</v>
      </c>
      <c r="E37" s="47">
        <f t="shared" si="2"/>
        <v>-1014446464</v>
      </c>
      <c r="F37" s="48">
        <f t="shared" si="2"/>
        <v>-2400202742</v>
      </c>
      <c r="G37" s="48">
        <f t="shared" si="2"/>
        <v>309098314</v>
      </c>
      <c r="H37" s="48">
        <f t="shared" si="2"/>
        <v>-369324587</v>
      </c>
      <c r="I37" s="48">
        <f t="shared" si="2"/>
        <v>-506493604</v>
      </c>
      <c r="J37" s="48">
        <f t="shared" si="2"/>
        <v>-566719877</v>
      </c>
      <c r="K37" s="48">
        <f t="shared" si="2"/>
        <v>-150969400</v>
      </c>
      <c r="L37" s="48">
        <f t="shared" si="2"/>
        <v>-450879757</v>
      </c>
      <c r="M37" s="48">
        <f t="shared" si="2"/>
        <v>-8379112</v>
      </c>
      <c r="N37" s="48">
        <f t="shared" si="2"/>
        <v>-610228269</v>
      </c>
      <c r="O37" s="48">
        <f t="shared" si="2"/>
        <v>-381109229</v>
      </c>
      <c r="P37" s="48">
        <f t="shared" si="2"/>
        <v>-43651931</v>
      </c>
      <c r="Q37" s="48">
        <f t="shared" si="2"/>
        <v>-448931025</v>
      </c>
      <c r="R37" s="48">
        <f t="shared" si="2"/>
        <v>-873692185</v>
      </c>
      <c r="S37" s="48">
        <f t="shared" si="2"/>
        <v>487147176</v>
      </c>
      <c r="T37" s="48">
        <f t="shared" si="2"/>
        <v>-1935008743</v>
      </c>
      <c r="U37" s="48">
        <f t="shared" si="2"/>
        <v>-377169525</v>
      </c>
      <c r="V37" s="48">
        <f t="shared" si="2"/>
        <v>-1825031092</v>
      </c>
      <c r="W37" s="48">
        <f t="shared" si="2"/>
        <v>-3875671423</v>
      </c>
      <c r="X37" s="48">
        <f>IF(F21=F35,0,X21-X35)</f>
        <v>-2400202739</v>
      </c>
      <c r="Y37" s="48">
        <f t="shared" si="2"/>
        <v>-1475468684</v>
      </c>
      <c r="Z37" s="49">
        <f>+IF(X37&lt;&gt;0,+(Y37/X37)*100,0)</f>
        <v>61.472668955236955</v>
      </c>
      <c r="AA37" s="46">
        <f>+AA21-AA35</f>
        <v>-2400202742</v>
      </c>
    </row>
    <row r="38" spans="1:27" ht="23.1" customHeight="1" x14ac:dyDescent="0.25">
      <c r="A38" s="50" t="s">
        <v>62</v>
      </c>
      <c r="B38" s="29" t="s">
        <v>32</v>
      </c>
      <c r="C38" s="6">
        <v>2414817581</v>
      </c>
      <c r="D38" s="6"/>
      <c r="E38" s="7">
        <v>3033614585</v>
      </c>
      <c r="F38" s="8">
        <v>3244174081</v>
      </c>
      <c r="G38" s="8">
        <v>16442741</v>
      </c>
      <c r="H38" s="8">
        <v>176948925</v>
      </c>
      <c r="I38" s="8">
        <v>117388597</v>
      </c>
      <c r="J38" s="8">
        <v>310780263</v>
      </c>
      <c r="K38" s="8">
        <v>164174530</v>
      </c>
      <c r="L38" s="8">
        <v>56500689</v>
      </c>
      <c r="M38" s="8">
        <v>504886617</v>
      </c>
      <c r="N38" s="8">
        <v>725561836</v>
      </c>
      <c r="O38" s="8">
        <v>52377423</v>
      </c>
      <c r="P38" s="8">
        <v>185449402</v>
      </c>
      <c r="Q38" s="8">
        <v>339998580</v>
      </c>
      <c r="R38" s="8">
        <v>577825405</v>
      </c>
      <c r="S38" s="8">
        <v>187614335</v>
      </c>
      <c r="T38" s="8">
        <v>154301795</v>
      </c>
      <c r="U38" s="8">
        <v>463902729</v>
      </c>
      <c r="V38" s="8">
        <v>805818859</v>
      </c>
      <c r="W38" s="8">
        <v>2419986363</v>
      </c>
      <c r="X38" s="8">
        <v>3244174081</v>
      </c>
      <c r="Y38" s="8">
        <v>-824187718</v>
      </c>
      <c r="Z38" s="2">
        <v>-25.405163145436028</v>
      </c>
      <c r="AA38" s="6">
        <v>3244174081</v>
      </c>
    </row>
    <row r="39" spans="1:27" ht="57" customHeight="1" x14ac:dyDescent="0.25">
      <c r="A39" s="50" t="s">
        <v>63</v>
      </c>
      <c r="B39" s="29" t="s">
        <v>32</v>
      </c>
      <c r="C39" s="28">
        <v>1582275</v>
      </c>
      <c r="D39" s="28"/>
      <c r="E39" s="7">
        <v>2273449</v>
      </c>
      <c r="F39" s="26">
        <v>10090181</v>
      </c>
      <c r="G39" s="26">
        <v>791137</v>
      </c>
      <c r="H39" s="26">
        <v>3356802</v>
      </c>
      <c r="I39" s="26"/>
      <c r="J39" s="26">
        <v>4147939</v>
      </c>
      <c r="K39" s="26">
        <v>-4147939</v>
      </c>
      <c r="L39" s="26">
        <v>2634097</v>
      </c>
      <c r="M39" s="26"/>
      <c r="N39" s="26">
        <v>-1513842</v>
      </c>
      <c r="O39" s="26"/>
      <c r="P39" s="26">
        <v>150457</v>
      </c>
      <c r="Q39" s="26"/>
      <c r="R39" s="26">
        <v>150457</v>
      </c>
      <c r="S39" s="26"/>
      <c r="T39" s="26"/>
      <c r="U39" s="26"/>
      <c r="V39" s="26"/>
      <c r="W39" s="26">
        <v>2784554</v>
      </c>
      <c r="X39" s="26">
        <v>10090181</v>
      </c>
      <c r="Y39" s="26">
        <v>-7305627</v>
      </c>
      <c r="Z39" s="27">
        <v>-72.403329533930062</v>
      </c>
      <c r="AA39" s="28">
        <v>10090181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>
        <v>4031000</v>
      </c>
      <c r="F40" s="8">
        <v>4031000</v>
      </c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>
        <v>4031000</v>
      </c>
      <c r="Y40" s="52">
        <v>-4031000</v>
      </c>
      <c r="Z40" s="53">
        <v>-100</v>
      </c>
      <c r="AA40" s="54">
        <v>4031000</v>
      </c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-968772999</v>
      </c>
      <c r="D41" s="56">
        <f>SUM(D37:D40)</f>
        <v>0</v>
      </c>
      <c r="E41" s="57">
        <f t="shared" si="3"/>
        <v>2025472570</v>
      </c>
      <c r="F41" s="58">
        <f t="shared" si="3"/>
        <v>858092520</v>
      </c>
      <c r="G41" s="58">
        <f t="shared" si="3"/>
        <v>326332192</v>
      </c>
      <c r="H41" s="58">
        <f t="shared" si="3"/>
        <v>-189018860</v>
      </c>
      <c r="I41" s="58">
        <f t="shared" si="3"/>
        <v>-389105007</v>
      </c>
      <c r="J41" s="58">
        <f t="shared" si="3"/>
        <v>-251791675</v>
      </c>
      <c r="K41" s="58">
        <f t="shared" si="3"/>
        <v>9057191</v>
      </c>
      <c r="L41" s="58">
        <f t="shared" si="3"/>
        <v>-391744971</v>
      </c>
      <c r="M41" s="58">
        <f t="shared" si="3"/>
        <v>496507505</v>
      </c>
      <c r="N41" s="58">
        <f t="shared" si="3"/>
        <v>113819725</v>
      </c>
      <c r="O41" s="58">
        <f t="shared" si="3"/>
        <v>-328731806</v>
      </c>
      <c r="P41" s="58">
        <f t="shared" si="3"/>
        <v>141947928</v>
      </c>
      <c r="Q41" s="58">
        <f t="shared" si="3"/>
        <v>-108932445</v>
      </c>
      <c r="R41" s="58">
        <f t="shared" si="3"/>
        <v>-295716323</v>
      </c>
      <c r="S41" s="58">
        <f t="shared" si="3"/>
        <v>674761511</v>
      </c>
      <c r="T41" s="58">
        <f t="shared" si="3"/>
        <v>-1780706948</v>
      </c>
      <c r="U41" s="58">
        <f t="shared" si="3"/>
        <v>86733204</v>
      </c>
      <c r="V41" s="58">
        <f t="shared" si="3"/>
        <v>-1019212233</v>
      </c>
      <c r="W41" s="58">
        <f t="shared" si="3"/>
        <v>-1452900506</v>
      </c>
      <c r="X41" s="58">
        <f t="shared" si="3"/>
        <v>858092523</v>
      </c>
      <c r="Y41" s="58">
        <f t="shared" si="3"/>
        <v>-2310993029</v>
      </c>
      <c r="Z41" s="59">
        <f>+IF(X41&lt;&gt;0,+(Y41/X41)*100,0)</f>
        <v>-269.31746484871775</v>
      </c>
      <c r="AA41" s="56">
        <f>SUM(AA37:AA40)</f>
        <v>858092520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-968772999</v>
      </c>
      <c r="D43" s="64">
        <f>+D41-D42</f>
        <v>0</v>
      </c>
      <c r="E43" s="65">
        <f t="shared" si="4"/>
        <v>2025472570</v>
      </c>
      <c r="F43" s="66">
        <f t="shared" si="4"/>
        <v>858092520</v>
      </c>
      <c r="G43" s="66">
        <f t="shared" si="4"/>
        <v>326332192</v>
      </c>
      <c r="H43" s="66">
        <f t="shared" si="4"/>
        <v>-189018860</v>
      </c>
      <c r="I43" s="66">
        <f t="shared" si="4"/>
        <v>-389105007</v>
      </c>
      <c r="J43" s="66">
        <f t="shared" si="4"/>
        <v>-251791675</v>
      </c>
      <c r="K43" s="66">
        <f t="shared" si="4"/>
        <v>9057191</v>
      </c>
      <c r="L43" s="66">
        <f t="shared" si="4"/>
        <v>-391744971</v>
      </c>
      <c r="M43" s="66">
        <f t="shared" si="4"/>
        <v>496507505</v>
      </c>
      <c r="N43" s="66">
        <f t="shared" si="4"/>
        <v>113819725</v>
      </c>
      <c r="O43" s="66">
        <f t="shared" si="4"/>
        <v>-328731806</v>
      </c>
      <c r="P43" s="66">
        <f t="shared" si="4"/>
        <v>141947928</v>
      </c>
      <c r="Q43" s="66">
        <f t="shared" si="4"/>
        <v>-108932445</v>
      </c>
      <c r="R43" s="66">
        <f t="shared" si="4"/>
        <v>-295716323</v>
      </c>
      <c r="S43" s="66">
        <f t="shared" si="4"/>
        <v>674761511</v>
      </c>
      <c r="T43" s="66">
        <f t="shared" si="4"/>
        <v>-1780706948</v>
      </c>
      <c r="U43" s="66">
        <f t="shared" si="4"/>
        <v>86733204</v>
      </c>
      <c r="V43" s="66">
        <f t="shared" si="4"/>
        <v>-1019212233</v>
      </c>
      <c r="W43" s="66">
        <f t="shared" si="4"/>
        <v>-1452900506</v>
      </c>
      <c r="X43" s="66">
        <f t="shared" si="4"/>
        <v>858092523</v>
      </c>
      <c r="Y43" s="66">
        <f t="shared" si="4"/>
        <v>-2310993029</v>
      </c>
      <c r="Z43" s="67">
        <f>+IF(X43&lt;&gt;0,+(Y43/X43)*100,0)</f>
        <v>-269.31746484871775</v>
      </c>
      <c r="AA43" s="64">
        <f>+AA41-AA42</f>
        <v>858092520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-968772999</v>
      </c>
      <c r="D45" s="56">
        <f>SUM(D43:D44)</f>
        <v>0</v>
      </c>
      <c r="E45" s="57">
        <f t="shared" si="5"/>
        <v>2025472570</v>
      </c>
      <c r="F45" s="58">
        <f t="shared" si="5"/>
        <v>858092520</v>
      </c>
      <c r="G45" s="58">
        <f t="shared" si="5"/>
        <v>326332192</v>
      </c>
      <c r="H45" s="58">
        <f t="shared" si="5"/>
        <v>-189018860</v>
      </c>
      <c r="I45" s="58">
        <f t="shared" si="5"/>
        <v>-389105007</v>
      </c>
      <c r="J45" s="58">
        <f t="shared" si="5"/>
        <v>-251791675</v>
      </c>
      <c r="K45" s="58">
        <f t="shared" si="5"/>
        <v>9057191</v>
      </c>
      <c r="L45" s="58">
        <f t="shared" si="5"/>
        <v>-391744971</v>
      </c>
      <c r="M45" s="58">
        <f t="shared" si="5"/>
        <v>496507505</v>
      </c>
      <c r="N45" s="58">
        <f t="shared" si="5"/>
        <v>113819725</v>
      </c>
      <c r="O45" s="58">
        <f t="shared" si="5"/>
        <v>-328731806</v>
      </c>
      <c r="P45" s="58">
        <f t="shared" si="5"/>
        <v>141947928</v>
      </c>
      <c r="Q45" s="58">
        <f t="shared" si="5"/>
        <v>-108932445</v>
      </c>
      <c r="R45" s="58">
        <f t="shared" si="5"/>
        <v>-295716323</v>
      </c>
      <c r="S45" s="58">
        <f t="shared" si="5"/>
        <v>674761511</v>
      </c>
      <c r="T45" s="58">
        <f t="shared" si="5"/>
        <v>-1780706948</v>
      </c>
      <c r="U45" s="58">
        <f t="shared" si="5"/>
        <v>86733204</v>
      </c>
      <c r="V45" s="58">
        <f t="shared" si="5"/>
        <v>-1019212233</v>
      </c>
      <c r="W45" s="58">
        <f t="shared" si="5"/>
        <v>-1452900506</v>
      </c>
      <c r="X45" s="58">
        <f t="shared" si="5"/>
        <v>858092523</v>
      </c>
      <c r="Y45" s="58">
        <f t="shared" si="5"/>
        <v>-2310993029</v>
      </c>
      <c r="Z45" s="59">
        <f>+IF(X45&lt;&gt;0,+(Y45/X45)*100,0)</f>
        <v>-269.31746484871775</v>
      </c>
      <c r="AA45" s="56">
        <f>SUM(AA43:AA44)</f>
        <v>858092520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-968772999</v>
      </c>
      <c r="D47" s="71">
        <f>SUM(D45:D46)</f>
        <v>0</v>
      </c>
      <c r="E47" s="72">
        <f t="shared" si="6"/>
        <v>2025472570</v>
      </c>
      <c r="F47" s="73">
        <f t="shared" si="6"/>
        <v>858092520</v>
      </c>
      <c r="G47" s="73">
        <f t="shared" si="6"/>
        <v>326332192</v>
      </c>
      <c r="H47" s="74">
        <f t="shared" si="6"/>
        <v>-189018860</v>
      </c>
      <c r="I47" s="74">
        <f t="shared" si="6"/>
        <v>-389105007</v>
      </c>
      <c r="J47" s="74">
        <f t="shared" si="6"/>
        <v>-251791675</v>
      </c>
      <c r="K47" s="74">
        <f t="shared" si="6"/>
        <v>9057191</v>
      </c>
      <c r="L47" s="74">
        <f t="shared" si="6"/>
        <v>-391744971</v>
      </c>
      <c r="M47" s="73">
        <f t="shared" si="6"/>
        <v>496507505</v>
      </c>
      <c r="N47" s="73">
        <f t="shared" si="6"/>
        <v>113819725</v>
      </c>
      <c r="O47" s="74">
        <f t="shared" si="6"/>
        <v>-328731806</v>
      </c>
      <c r="P47" s="74">
        <f t="shared" si="6"/>
        <v>141947928</v>
      </c>
      <c r="Q47" s="74">
        <f t="shared" si="6"/>
        <v>-108932445</v>
      </c>
      <c r="R47" s="74">
        <f t="shared" si="6"/>
        <v>-295716323</v>
      </c>
      <c r="S47" s="74">
        <f t="shared" si="6"/>
        <v>674761511</v>
      </c>
      <c r="T47" s="73">
        <f t="shared" si="6"/>
        <v>-1780706948</v>
      </c>
      <c r="U47" s="73">
        <f t="shared" si="6"/>
        <v>86733204</v>
      </c>
      <c r="V47" s="74">
        <f t="shared" si="6"/>
        <v>-1019212233</v>
      </c>
      <c r="W47" s="74">
        <f t="shared" si="6"/>
        <v>-1452900506</v>
      </c>
      <c r="X47" s="74">
        <f t="shared" si="6"/>
        <v>858092523</v>
      </c>
      <c r="Y47" s="74">
        <f t="shared" si="6"/>
        <v>-2310993029</v>
      </c>
      <c r="Z47" s="75">
        <f>+IF(X47&lt;&gt;0,+(Y47/X47)*100,0)</f>
        <v>-269.31746484871775</v>
      </c>
      <c r="AA47" s="76">
        <f>SUM(AA45:AA46)</f>
        <v>858092520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5506805494</v>
      </c>
      <c r="D7" s="6"/>
      <c r="E7" s="7">
        <v>5562561580</v>
      </c>
      <c r="F7" s="8">
        <v>5562561580</v>
      </c>
      <c r="G7" s="8">
        <v>390359362</v>
      </c>
      <c r="H7" s="8">
        <v>225524346</v>
      </c>
      <c r="I7" s="8">
        <v>359903195</v>
      </c>
      <c r="J7" s="8">
        <v>975786903</v>
      </c>
      <c r="K7" s="8">
        <v>583631818</v>
      </c>
      <c r="L7" s="8">
        <v>514277686</v>
      </c>
      <c r="M7" s="8">
        <v>424373574</v>
      </c>
      <c r="N7" s="8">
        <v>1522283078</v>
      </c>
      <c r="O7" s="8">
        <v>448394137</v>
      </c>
      <c r="P7" s="8">
        <v>520055276</v>
      </c>
      <c r="Q7" s="8">
        <v>497545642</v>
      </c>
      <c r="R7" s="8">
        <v>1465995055</v>
      </c>
      <c r="S7" s="8">
        <v>519579378</v>
      </c>
      <c r="T7" s="8">
        <v>366085572</v>
      </c>
      <c r="U7" s="8">
        <v>387034901</v>
      </c>
      <c r="V7" s="8">
        <v>1272699851</v>
      </c>
      <c r="W7" s="8">
        <v>5236764887</v>
      </c>
      <c r="X7" s="8">
        <v>5562561580</v>
      </c>
      <c r="Y7" s="8">
        <v>-325796693</v>
      </c>
      <c r="Z7" s="2">
        <v>-5.8569543602248082</v>
      </c>
      <c r="AA7" s="6">
        <v>5562561580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13244510</v>
      </c>
      <c r="D11" s="6"/>
      <c r="E11" s="7">
        <v>13915710</v>
      </c>
      <c r="F11" s="8">
        <v>13915710</v>
      </c>
      <c r="G11" s="8">
        <v>1027299</v>
      </c>
      <c r="H11" s="8">
        <v>1028545</v>
      </c>
      <c r="I11" s="8">
        <v>1032776</v>
      </c>
      <c r="J11" s="8">
        <v>3088620</v>
      </c>
      <c r="K11" s="8">
        <v>1038101</v>
      </c>
      <c r="L11" s="8">
        <v>1041508</v>
      </c>
      <c r="M11" s="8">
        <v>3383898</v>
      </c>
      <c r="N11" s="8">
        <v>5463507</v>
      </c>
      <c r="O11" s="8">
        <v>1041583</v>
      </c>
      <c r="P11" s="8">
        <v>1832155</v>
      </c>
      <c r="Q11" s="8">
        <v>1038202</v>
      </c>
      <c r="R11" s="8">
        <v>3911940</v>
      </c>
      <c r="S11" s="8">
        <v>1038603</v>
      </c>
      <c r="T11" s="8">
        <v>2399762</v>
      </c>
      <c r="U11" s="8">
        <v>1043304</v>
      </c>
      <c r="V11" s="8">
        <v>4481669</v>
      </c>
      <c r="W11" s="8">
        <v>16945736</v>
      </c>
      <c r="X11" s="8">
        <v>13915710</v>
      </c>
      <c r="Y11" s="8">
        <v>3030026</v>
      </c>
      <c r="Z11" s="2">
        <v>21.774138725224944</v>
      </c>
      <c r="AA11" s="6">
        <v>13915710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247</v>
      </c>
      <c r="D13" s="6"/>
      <c r="E13" s="7">
        <v>128833510</v>
      </c>
      <c r="F13" s="8">
        <v>128833510</v>
      </c>
      <c r="G13" s="8"/>
      <c r="H13" s="8">
        <v>-121060</v>
      </c>
      <c r="I13" s="8">
        <v>-398970</v>
      </c>
      <c r="J13" s="8">
        <v>-520030</v>
      </c>
      <c r="K13" s="8">
        <v>520030</v>
      </c>
      <c r="L13" s="8">
        <v>-593905</v>
      </c>
      <c r="M13" s="8">
        <v>35464</v>
      </c>
      <c r="N13" s="8">
        <v>-38411</v>
      </c>
      <c r="O13" s="8">
        <v>27944389</v>
      </c>
      <c r="P13" s="8">
        <v>29650564</v>
      </c>
      <c r="Q13" s="8">
        <v>30445294</v>
      </c>
      <c r="R13" s="8">
        <v>88040247</v>
      </c>
      <c r="S13" s="8">
        <v>31749984</v>
      </c>
      <c r="T13" s="8">
        <v>33997749</v>
      </c>
      <c r="U13" s="8">
        <v>33826305</v>
      </c>
      <c r="V13" s="8">
        <v>99574038</v>
      </c>
      <c r="W13" s="8">
        <v>187055844</v>
      </c>
      <c r="X13" s="8">
        <v>128833510</v>
      </c>
      <c r="Y13" s="8">
        <v>58222334</v>
      </c>
      <c r="Z13" s="2">
        <v>45.191917848081602</v>
      </c>
      <c r="AA13" s="6">
        <v>128833510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119420</v>
      </c>
      <c r="F15" s="8">
        <v>119420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119420</v>
      </c>
      <c r="Y15" s="8">
        <v>-119420</v>
      </c>
      <c r="Z15" s="2">
        <v>-100</v>
      </c>
      <c r="AA15" s="6">
        <v>119420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983396624</v>
      </c>
      <c r="D18" s="6"/>
      <c r="E18" s="7">
        <v>1069619030</v>
      </c>
      <c r="F18" s="8">
        <v>1070119030</v>
      </c>
      <c r="G18" s="8">
        <v>445674621</v>
      </c>
      <c r="H18" s="8"/>
      <c r="I18" s="8"/>
      <c r="J18" s="8">
        <v>445674621</v>
      </c>
      <c r="K18" s="8"/>
      <c r="L18" s="8"/>
      <c r="M18" s="8"/>
      <c r="N18" s="8"/>
      <c r="O18" s="8"/>
      <c r="P18" s="8">
        <v>453656844</v>
      </c>
      <c r="Q18" s="8"/>
      <c r="R18" s="8">
        <v>453656844</v>
      </c>
      <c r="S18" s="8"/>
      <c r="T18" s="8">
        <v>170287566</v>
      </c>
      <c r="U18" s="8"/>
      <c r="V18" s="8">
        <v>170287566</v>
      </c>
      <c r="W18" s="8">
        <v>1069619031</v>
      </c>
      <c r="X18" s="8">
        <v>1070119030</v>
      </c>
      <c r="Y18" s="8">
        <v>-499999</v>
      </c>
      <c r="Z18" s="2">
        <v>-4.6723680822683814E-2</v>
      </c>
      <c r="AA18" s="6">
        <v>1070119030</v>
      </c>
    </row>
    <row r="19" spans="1:27" ht="13.5" x14ac:dyDescent="0.25">
      <c r="A19" s="23" t="s">
        <v>46</v>
      </c>
      <c r="B19" s="29" t="s">
        <v>32</v>
      </c>
      <c r="C19" s="6">
        <v>22915183</v>
      </c>
      <c r="D19" s="6"/>
      <c r="E19" s="7">
        <v>22144390</v>
      </c>
      <c r="F19" s="26">
        <v>22144390</v>
      </c>
      <c r="G19" s="26">
        <v>326746</v>
      </c>
      <c r="H19" s="26">
        <v>1040372</v>
      </c>
      <c r="I19" s="26">
        <v>1442736</v>
      </c>
      <c r="J19" s="26">
        <v>2809854</v>
      </c>
      <c r="K19" s="26">
        <v>700769</v>
      </c>
      <c r="L19" s="26">
        <v>650532</v>
      </c>
      <c r="M19" s="26">
        <v>725983</v>
      </c>
      <c r="N19" s="26">
        <v>2077284</v>
      </c>
      <c r="O19" s="26">
        <v>591646</v>
      </c>
      <c r="P19" s="26">
        <v>2369736</v>
      </c>
      <c r="Q19" s="26">
        <v>577610</v>
      </c>
      <c r="R19" s="26">
        <v>3538992</v>
      </c>
      <c r="S19" s="26">
        <v>1219344</v>
      </c>
      <c r="T19" s="26">
        <v>476737</v>
      </c>
      <c r="U19" s="26">
        <v>1976895</v>
      </c>
      <c r="V19" s="26">
        <v>3672976</v>
      </c>
      <c r="W19" s="26">
        <v>12099106</v>
      </c>
      <c r="X19" s="26">
        <v>22144390</v>
      </c>
      <c r="Y19" s="26">
        <v>-10045284</v>
      </c>
      <c r="Z19" s="27">
        <v>-45.362658443063907</v>
      </c>
      <c r="AA19" s="28">
        <v>22144390</v>
      </c>
    </row>
    <row r="20" spans="1:27" ht="13.5" x14ac:dyDescent="0.25">
      <c r="A20" s="23" t="s">
        <v>47</v>
      </c>
      <c r="B20" s="29" t="s">
        <v>32</v>
      </c>
      <c r="C20" s="6">
        <v>2862508</v>
      </c>
      <c r="D20" s="6"/>
      <c r="E20" s="7">
        <v>-85590</v>
      </c>
      <c r="F20" s="8">
        <v>-85590</v>
      </c>
      <c r="G20" s="8"/>
      <c r="H20" s="8"/>
      <c r="I20" s="30">
        <v>3091786</v>
      </c>
      <c r="J20" s="8">
        <v>3091786</v>
      </c>
      <c r="K20" s="8"/>
      <c r="L20" s="8"/>
      <c r="M20" s="8"/>
      <c r="N20" s="8"/>
      <c r="O20" s="8"/>
      <c r="P20" s="30"/>
      <c r="Q20" s="8">
        <v>5175</v>
      </c>
      <c r="R20" s="8">
        <v>5175</v>
      </c>
      <c r="S20" s="8"/>
      <c r="T20" s="8">
        <v>798000</v>
      </c>
      <c r="U20" s="8">
        <v>16698</v>
      </c>
      <c r="V20" s="8">
        <v>814698</v>
      </c>
      <c r="W20" s="30">
        <v>3911659</v>
      </c>
      <c r="X20" s="8">
        <v>-85590</v>
      </c>
      <c r="Y20" s="8">
        <v>3997249</v>
      </c>
      <c r="Z20" s="2">
        <v>-4670.2289987148033</v>
      </c>
      <c r="AA20" s="6">
        <v>-85590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6529224566</v>
      </c>
      <c r="D21" s="33">
        <f t="shared" si="0"/>
        <v>0</v>
      </c>
      <c r="E21" s="34">
        <f t="shared" si="0"/>
        <v>6797108050</v>
      </c>
      <c r="F21" s="35">
        <f t="shared" si="0"/>
        <v>6797608050</v>
      </c>
      <c r="G21" s="35">
        <f t="shared" si="0"/>
        <v>837388028</v>
      </c>
      <c r="H21" s="35">
        <f t="shared" si="0"/>
        <v>227472203</v>
      </c>
      <c r="I21" s="35">
        <f t="shared" si="0"/>
        <v>365071523</v>
      </c>
      <c r="J21" s="35">
        <f t="shared" si="0"/>
        <v>1429931754</v>
      </c>
      <c r="K21" s="35">
        <f t="shared" si="0"/>
        <v>585890718</v>
      </c>
      <c r="L21" s="35">
        <f t="shared" si="0"/>
        <v>515375821</v>
      </c>
      <c r="M21" s="35">
        <f t="shared" si="0"/>
        <v>428518919</v>
      </c>
      <c r="N21" s="35">
        <f t="shared" si="0"/>
        <v>1529785458</v>
      </c>
      <c r="O21" s="35">
        <f t="shared" si="0"/>
        <v>477971755</v>
      </c>
      <c r="P21" s="35">
        <f t="shared" si="0"/>
        <v>1007564575</v>
      </c>
      <c r="Q21" s="35">
        <f t="shared" si="0"/>
        <v>529611923</v>
      </c>
      <c r="R21" s="35">
        <f t="shared" si="0"/>
        <v>2015148253</v>
      </c>
      <c r="S21" s="35">
        <f t="shared" si="0"/>
        <v>553587309</v>
      </c>
      <c r="T21" s="35">
        <f t="shared" si="0"/>
        <v>574045386</v>
      </c>
      <c r="U21" s="35">
        <f t="shared" si="0"/>
        <v>423898103</v>
      </c>
      <c r="V21" s="35">
        <f t="shared" si="0"/>
        <v>1551530798</v>
      </c>
      <c r="W21" s="35">
        <f t="shared" si="0"/>
        <v>6526396263</v>
      </c>
      <c r="X21" s="35">
        <f t="shared" si="0"/>
        <v>6797608050</v>
      </c>
      <c r="Y21" s="35">
        <f t="shared" si="0"/>
        <v>-271211787</v>
      </c>
      <c r="Z21" s="36">
        <f>+IF(X21&lt;&gt;0,+(Y21/X21)*100,0)</f>
        <v>-3.9898120780882627</v>
      </c>
      <c r="AA21" s="33">
        <f>SUM(AA5:AA20)</f>
        <v>6797608050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885911249</v>
      </c>
      <c r="D24" s="6"/>
      <c r="E24" s="7">
        <v>869065170</v>
      </c>
      <c r="F24" s="8">
        <v>887297835</v>
      </c>
      <c r="G24" s="8">
        <v>70514869</v>
      </c>
      <c r="H24" s="8">
        <v>70159570</v>
      </c>
      <c r="I24" s="8">
        <v>76184193</v>
      </c>
      <c r="J24" s="8">
        <v>216858632</v>
      </c>
      <c r="K24" s="8">
        <v>81105931</v>
      </c>
      <c r="L24" s="8">
        <v>116125270</v>
      </c>
      <c r="M24" s="8">
        <v>73832704</v>
      </c>
      <c r="N24" s="8">
        <v>271063905</v>
      </c>
      <c r="O24" s="8">
        <v>72191413</v>
      </c>
      <c r="P24" s="8">
        <v>68990702</v>
      </c>
      <c r="Q24" s="8">
        <v>69168042</v>
      </c>
      <c r="R24" s="8">
        <v>210350157</v>
      </c>
      <c r="S24" s="8">
        <v>75553738</v>
      </c>
      <c r="T24" s="8">
        <v>69936568</v>
      </c>
      <c r="U24" s="8">
        <v>65286091</v>
      </c>
      <c r="V24" s="8">
        <v>210776397</v>
      </c>
      <c r="W24" s="8">
        <v>909049091</v>
      </c>
      <c r="X24" s="8">
        <v>887297834</v>
      </c>
      <c r="Y24" s="8">
        <v>21751257</v>
      </c>
      <c r="Z24" s="2">
        <v>2.4514042710939381</v>
      </c>
      <c r="AA24" s="6">
        <v>887297835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1337601750</v>
      </c>
      <c r="D26" s="6"/>
      <c r="E26" s="7">
        <v>578681150</v>
      </c>
      <c r="F26" s="8">
        <v>578681150</v>
      </c>
      <c r="G26" s="8">
        <v>48223429</v>
      </c>
      <c r="H26" s="8">
        <v>48223429</v>
      </c>
      <c r="I26" s="8">
        <v>48223429</v>
      </c>
      <c r="J26" s="8">
        <v>144670287</v>
      </c>
      <c r="K26" s="8">
        <v>45453146</v>
      </c>
      <c r="L26" s="8">
        <v>50993712</v>
      </c>
      <c r="M26" s="8">
        <v>48223429</v>
      </c>
      <c r="N26" s="8">
        <v>144670287</v>
      </c>
      <c r="O26" s="8">
        <v>48223429</v>
      </c>
      <c r="P26" s="8">
        <v>48223429</v>
      </c>
      <c r="Q26" s="8">
        <v>48223429</v>
      </c>
      <c r="R26" s="8">
        <v>144670287</v>
      </c>
      <c r="S26" s="8">
        <v>-434010861</v>
      </c>
      <c r="T26" s="8"/>
      <c r="U26" s="8"/>
      <c r="V26" s="8">
        <v>-434010861</v>
      </c>
      <c r="W26" s="8"/>
      <c r="X26" s="8">
        <v>578681150</v>
      </c>
      <c r="Y26" s="8">
        <v>-578681150</v>
      </c>
      <c r="Z26" s="2">
        <v>-100</v>
      </c>
      <c r="AA26" s="6">
        <v>578681150</v>
      </c>
    </row>
    <row r="27" spans="1:27" ht="13.5" x14ac:dyDescent="0.25">
      <c r="A27" s="25" t="s">
        <v>53</v>
      </c>
      <c r="B27" s="24" t="s">
        <v>32</v>
      </c>
      <c r="C27" s="6">
        <v>279875854</v>
      </c>
      <c r="D27" s="6"/>
      <c r="E27" s="7">
        <v>294336200</v>
      </c>
      <c r="F27" s="8">
        <v>294336200</v>
      </c>
      <c r="G27" s="8">
        <v>25288006</v>
      </c>
      <c r="H27" s="8">
        <v>25288006</v>
      </c>
      <c r="I27" s="8">
        <v>18285645</v>
      </c>
      <c r="J27" s="8">
        <v>68861657</v>
      </c>
      <c r="K27" s="8">
        <v>23110816</v>
      </c>
      <c r="L27" s="8">
        <v>22944122</v>
      </c>
      <c r="M27" s="8">
        <v>22948134</v>
      </c>
      <c r="N27" s="8">
        <v>69003072</v>
      </c>
      <c r="O27" s="8">
        <v>22922632</v>
      </c>
      <c r="P27" s="8">
        <v>22504969</v>
      </c>
      <c r="Q27" s="8">
        <v>31214789</v>
      </c>
      <c r="R27" s="8">
        <v>76642390</v>
      </c>
      <c r="S27" s="8">
        <v>23427668</v>
      </c>
      <c r="T27" s="8">
        <v>17786757</v>
      </c>
      <c r="U27" s="8">
        <v>23877602</v>
      </c>
      <c r="V27" s="8">
        <v>65092027</v>
      </c>
      <c r="W27" s="8">
        <v>279599146</v>
      </c>
      <c r="X27" s="8">
        <v>294336200</v>
      </c>
      <c r="Y27" s="8">
        <v>-14737054</v>
      </c>
      <c r="Z27" s="2">
        <v>-5.006877849207811</v>
      </c>
      <c r="AA27" s="6">
        <v>294336200</v>
      </c>
    </row>
    <row r="28" spans="1:27" ht="13.5" x14ac:dyDescent="0.25">
      <c r="A28" s="25" t="s">
        <v>54</v>
      </c>
      <c r="B28" s="24" t="s">
        <v>32</v>
      </c>
      <c r="C28" s="6">
        <v>229897609</v>
      </c>
      <c r="D28" s="6"/>
      <c r="E28" s="7">
        <v>227858050</v>
      </c>
      <c r="F28" s="8">
        <v>227858050</v>
      </c>
      <c r="G28" s="8">
        <v>19458988</v>
      </c>
      <c r="H28" s="8">
        <v>22062697</v>
      </c>
      <c r="I28" s="8">
        <v>18811897</v>
      </c>
      <c r="J28" s="8">
        <v>60333582</v>
      </c>
      <c r="K28" s="8">
        <v>19438957</v>
      </c>
      <c r="L28" s="8">
        <v>18811897</v>
      </c>
      <c r="M28" s="8">
        <v>19264106</v>
      </c>
      <c r="N28" s="8">
        <v>57514960</v>
      </c>
      <c r="O28" s="8">
        <v>18414518</v>
      </c>
      <c r="P28" s="8">
        <v>16613547</v>
      </c>
      <c r="Q28" s="8">
        <v>18393560</v>
      </c>
      <c r="R28" s="8">
        <v>53421625</v>
      </c>
      <c r="S28" s="8">
        <v>18107914</v>
      </c>
      <c r="T28" s="8">
        <v>18085869</v>
      </c>
      <c r="U28" s="8">
        <v>20798619</v>
      </c>
      <c r="V28" s="8">
        <v>56992402</v>
      </c>
      <c r="W28" s="8">
        <v>228262569</v>
      </c>
      <c r="X28" s="8">
        <v>227858048</v>
      </c>
      <c r="Y28" s="8">
        <v>404521</v>
      </c>
      <c r="Z28" s="2">
        <v>0.17753202204207419</v>
      </c>
      <c r="AA28" s="6">
        <v>227858050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3751461238</v>
      </c>
      <c r="D30" s="6"/>
      <c r="E30" s="7">
        <v>2772849260</v>
      </c>
      <c r="F30" s="8">
        <v>2760850590</v>
      </c>
      <c r="G30" s="8">
        <v>541294611</v>
      </c>
      <c r="H30" s="8">
        <v>201612711</v>
      </c>
      <c r="I30" s="8">
        <v>277433362</v>
      </c>
      <c r="J30" s="8">
        <v>1020340684</v>
      </c>
      <c r="K30" s="8">
        <v>249424727</v>
      </c>
      <c r="L30" s="8">
        <v>219674433</v>
      </c>
      <c r="M30" s="8">
        <v>232064739</v>
      </c>
      <c r="N30" s="8">
        <v>701163899</v>
      </c>
      <c r="O30" s="8">
        <v>218430445</v>
      </c>
      <c r="P30" s="8">
        <v>-239700784</v>
      </c>
      <c r="Q30" s="8">
        <v>218310912</v>
      </c>
      <c r="R30" s="8">
        <v>197040573</v>
      </c>
      <c r="S30" s="8">
        <v>223793846</v>
      </c>
      <c r="T30" s="8">
        <v>242296267</v>
      </c>
      <c r="U30" s="8">
        <v>224032038</v>
      </c>
      <c r="V30" s="8">
        <v>690122151</v>
      </c>
      <c r="W30" s="8">
        <v>2608667307</v>
      </c>
      <c r="X30" s="8">
        <v>2760850590</v>
      </c>
      <c r="Y30" s="8">
        <v>-152183283</v>
      </c>
      <c r="Z30" s="2">
        <v>-5.5121882926667176</v>
      </c>
      <c r="AA30" s="6">
        <v>2760850590</v>
      </c>
    </row>
    <row r="31" spans="1:27" ht="13.5" x14ac:dyDescent="0.25">
      <c r="A31" s="25" t="s">
        <v>57</v>
      </c>
      <c r="B31" s="24" t="s">
        <v>32</v>
      </c>
      <c r="C31" s="6">
        <v>508608351</v>
      </c>
      <c r="D31" s="6"/>
      <c r="E31" s="7">
        <v>696088020</v>
      </c>
      <c r="F31" s="8">
        <v>674333640</v>
      </c>
      <c r="G31" s="8">
        <v>15112369</v>
      </c>
      <c r="H31" s="8">
        <v>64220681</v>
      </c>
      <c r="I31" s="8">
        <v>45348895</v>
      </c>
      <c r="J31" s="8">
        <v>124681945</v>
      </c>
      <c r="K31" s="8">
        <v>49697515</v>
      </c>
      <c r="L31" s="8">
        <v>59959758</v>
      </c>
      <c r="M31" s="8">
        <v>65559907</v>
      </c>
      <c r="N31" s="8">
        <v>175217180</v>
      </c>
      <c r="O31" s="8">
        <v>52195284</v>
      </c>
      <c r="P31" s="8">
        <v>52479254</v>
      </c>
      <c r="Q31" s="8">
        <v>58324681</v>
      </c>
      <c r="R31" s="8">
        <v>162999219</v>
      </c>
      <c r="S31" s="8">
        <v>26383762</v>
      </c>
      <c r="T31" s="8">
        <v>53627587</v>
      </c>
      <c r="U31" s="8">
        <v>84676768</v>
      </c>
      <c r="V31" s="8">
        <v>164688117</v>
      </c>
      <c r="W31" s="8">
        <v>627586461</v>
      </c>
      <c r="X31" s="8">
        <v>674333640</v>
      </c>
      <c r="Y31" s="8">
        <v>-46747179</v>
      </c>
      <c r="Z31" s="2">
        <v>-6.9323516175168134</v>
      </c>
      <c r="AA31" s="6">
        <v>674333640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181577772</v>
      </c>
      <c r="D33" s="6"/>
      <c r="E33" s="7">
        <v>166147570</v>
      </c>
      <c r="F33" s="8">
        <v>168161310</v>
      </c>
      <c r="G33" s="8">
        <v>3382245</v>
      </c>
      <c r="H33" s="8">
        <v>19597546</v>
      </c>
      <c r="I33" s="8">
        <v>25469984</v>
      </c>
      <c r="J33" s="8">
        <v>48449775</v>
      </c>
      <c r="K33" s="8">
        <v>9067184</v>
      </c>
      <c r="L33" s="8">
        <v>5426733</v>
      </c>
      <c r="M33" s="8">
        <v>19112511</v>
      </c>
      <c r="N33" s="8">
        <v>33606428</v>
      </c>
      <c r="O33" s="8">
        <v>13430838</v>
      </c>
      <c r="P33" s="8">
        <v>12167222</v>
      </c>
      <c r="Q33" s="8">
        <v>21262872</v>
      </c>
      <c r="R33" s="8">
        <v>46860932</v>
      </c>
      <c r="S33" s="8">
        <v>-13175295</v>
      </c>
      <c r="T33" s="8">
        <v>21426191</v>
      </c>
      <c r="U33" s="8">
        <v>14660185</v>
      </c>
      <c r="V33" s="8">
        <v>22911081</v>
      </c>
      <c r="W33" s="8">
        <v>151828216</v>
      </c>
      <c r="X33" s="8">
        <v>168161310</v>
      </c>
      <c r="Y33" s="8">
        <v>-16333094</v>
      </c>
      <c r="Z33" s="2">
        <v>-9.7127537838519444</v>
      </c>
      <c r="AA33" s="6">
        <v>168161310</v>
      </c>
    </row>
    <row r="34" spans="1:27" ht="13.5" x14ac:dyDescent="0.25">
      <c r="A34" s="23" t="s">
        <v>59</v>
      </c>
      <c r="B34" s="29" t="s">
        <v>32</v>
      </c>
      <c r="C34" s="6">
        <v>3075879</v>
      </c>
      <c r="D34" s="6"/>
      <c r="E34" s="7">
        <v>1107252610</v>
      </c>
      <c r="F34" s="8">
        <v>1107252610</v>
      </c>
      <c r="G34" s="8">
        <v>92895817</v>
      </c>
      <c r="H34" s="8">
        <v>92718895</v>
      </c>
      <c r="I34" s="8">
        <v>92598780</v>
      </c>
      <c r="J34" s="8">
        <v>278213492</v>
      </c>
      <c r="K34" s="8">
        <v>92259012</v>
      </c>
      <c r="L34" s="8">
        <v>94115435</v>
      </c>
      <c r="M34" s="8">
        <v>92307120</v>
      </c>
      <c r="N34" s="8">
        <v>278681567</v>
      </c>
      <c r="O34" s="8">
        <v>106802878</v>
      </c>
      <c r="P34" s="8">
        <v>652951154</v>
      </c>
      <c r="Q34" s="8">
        <v>109464862</v>
      </c>
      <c r="R34" s="8">
        <v>869218894</v>
      </c>
      <c r="S34" s="8">
        <v>91926175</v>
      </c>
      <c r="T34" s="8">
        <v>92178433</v>
      </c>
      <c r="U34" s="8">
        <v>92349476</v>
      </c>
      <c r="V34" s="8">
        <v>276454084</v>
      </c>
      <c r="W34" s="8">
        <v>1702568037</v>
      </c>
      <c r="X34" s="8">
        <v>1107252610</v>
      </c>
      <c r="Y34" s="8">
        <v>595315427</v>
      </c>
      <c r="Z34" s="2">
        <v>53.765095843847234</v>
      </c>
      <c r="AA34" s="6">
        <v>1107252610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7178009702</v>
      </c>
      <c r="D35" s="33">
        <f>SUM(D24:D34)</f>
        <v>0</v>
      </c>
      <c r="E35" s="34">
        <f t="shared" si="1"/>
        <v>6712278030</v>
      </c>
      <c r="F35" s="35">
        <f t="shared" si="1"/>
        <v>6698771385</v>
      </c>
      <c r="G35" s="35">
        <f t="shared" si="1"/>
        <v>816170334</v>
      </c>
      <c r="H35" s="35">
        <f t="shared" si="1"/>
        <v>543883535</v>
      </c>
      <c r="I35" s="35">
        <f t="shared" si="1"/>
        <v>602356185</v>
      </c>
      <c r="J35" s="35">
        <f t="shared" si="1"/>
        <v>1962410054</v>
      </c>
      <c r="K35" s="35">
        <f t="shared" si="1"/>
        <v>569557288</v>
      </c>
      <c r="L35" s="35">
        <f t="shared" si="1"/>
        <v>588051360</v>
      </c>
      <c r="M35" s="35">
        <f t="shared" si="1"/>
        <v>573312650</v>
      </c>
      <c r="N35" s="35">
        <f t="shared" si="1"/>
        <v>1730921298</v>
      </c>
      <c r="O35" s="35">
        <f t="shared" si="1"/>
        <v>552611437</v>
      </c>
      <c r="P35" s="35">
        <f t="shared" si="1"/>
        <v>634229493</v>
      </c>
      <c r="Q35" s="35">
        <f t="shared" si="1"/>
        <v>574363147</v>
      </c>
      <c r="R35" s="35">
        <f t="shared" si="1"/>
        <v>1761204077</v>
      </c>
      <c r="S35" s="35">
        <f t="shared" si="1"/>
        <v>12006947</v>
      </c>
      <c r="T35" s="35">
        <f t="shared" si="1"/>
        <v>515337672</v>
      </c>
      <c r="U35" s="35">
        <f t="shared" si="1"/>
        <v>525680779</v>
      </c>
      <c r="V35" s="35">
        <f t="shared" si="1"/>
        <v>1053025398</v>
      </c>
      <c r="W35" s="35">
        <f t="shared" si="1"/>
        <v>6507560827</v>
      </c>
      <c r="X35" s="35">
        <f t="shared" si="1"/>
        <v>6698771382</v>
      </c>
      <c r="Y35" s="35">
        <f t="shared" si="1"/>
        <v>-191210555</v>
      </c>
      <c r="Z35" s="36">
        <f>+IF(X35&lt;&gt;0,+(Y35/X35)*100,0)</f>
        <v>-2.8544123107976818</v>
      </c>
      <c r="AA35" s="33">
        <f>SUM(AA24:AA34)</f>
        <v>6698771385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-648785136</v>
      </c>
      <c r="D37" s="46">
        <f>+D21-D35</f>
        <v>0</v>
      </c>
      <c r="E37" s="47">
        <f t="shared" si="2"/>
        <v>84830020</v>
      </c>
      <c r="F37" s="48">
        <f t="shared" si="2"/>
        <v>98836665</v>
      </c>
      <c r="G37" s="48">
        <f t="shared" si="2"/>
        <v>21217694</v>
      </c>
      <c r="H37" s="48">
        <f t="shared" si="2"/>
        <v>-316411332</v>
      </c>
      <c r="I37" s="48">
        <f t="shared" si="2"/>
        <v>-237284662</v>
      </c>
      <c r="J37" s="48">
        <f t="shared" si="2"/>
        <v>-532478300</v>
      </c>
      <c r="K37" s="48">
        <f t="shared" si="2"/>
        <v>16333430</v>
      </c>
      <c r="L37" s="48">
        <f t="shared" si="2"/>
        <v>-72675539</v>
      </c>
      <c r="M37" s="48">
        <f t="shared" si="2"/>
        <v>-144793731</v>
      </c>
      <c r="N37" s="48">
        <f t="shared" si="2"/>
        <v>-201135840</v>
      </c>
      <c r="O37" s="48">
        <f t="shared" si="2"/>
        <v>-74639682</v>
      </c>
      <c r="P37" s="48">
        <f t="shared" si="2"/>
        <v>373335082</v>
      </c>
      <c r="Q37" s="48">
        <f t="shared" si="2"/>
        <v>-44751224</v>
      </c>
      <c r="R37" s="48">
        <f t="shared" si="2"/>
        <v>253944176</v>
      </c>
      <c r="S37" s="48">
        <f t="shared" si="2"/>
        <v>541580362</v>
      </c>
      <c r="T37" s="48">
        <f t="shared" si="2"/>
        <v>58707714</v>
      </c>
      <c r="U37" s="48">
        <f t="shared" si="2"/>
        <v>-101782676</v>
      </c>
      <c r="V37" s="48">
        <f t="shared" si="2"/>
        <v>498505400</v>
      </c>
      <c r="W37" s="48">
        <f t="shared" si="2"/>
        <v>18835436</v>
      </c>
      <c r="X37" s="48">
        <f>IF(F21=F35,0,X21-X35)</f>
        <v>98836668</v>
      </c>
      <c r="Y37" s="48">
        <f t="shared" si="2"/>
        <v>-80001232</v>
      </c>
      <c r="Z37" s="49">
        <f>+IF(X37&lt;&gt;0,+(Y37/X37)*100,0)</f>
        <v>-80.942866264977681</v>
      </c>
      <c r="AA37" s="46">
        <f>+AA21-AA35</f>
        <v>98836665</v>
      </c>
    </row>
    <row r="38" spans="1:27" ht="23.1" customHeight="1" x14ac:dyDescent="0.25">
      <c r="A38" s="50" t="s">
        <v>62</v>
      </c>
      <c r="B38" s="29" t="s">
        <v>32</v>
      </c>
      <c r="C38" s="6">
        <v>233125107</v>
      </c>
      <c r="D38" s="6"/>
      <c r="E38" s="7">
        <v>293630670</v>
      </c>
      <c r="F38" s="8">
        <v>397852193</v>
      </c>
      <c r="G38" s="8"/>
      <c r="H38" s="8">
        <v>5463000</v>
      </c>
      <c r="I38" s="8">
        <v>3614000</v>
      </c>
      <c r="J38" s="8">
        <v>9077000</v>
      </c>
      <c r="K38" s="8">
        <v>14525000</v>
      </c>
      <c r="L38" s="8">
        <v>18919000</v>
      </c>
      <c r="M38" s="8">
        <v>17186000</v>
      </c>
      <c r="N38" s="8">
        <v>50630000</v>
      </c>
      <c r="O38" s="8"/>
      <c r="P38" s="8">
        <v>36387000</v>
      </c>
      <c r="Q38" s="8"/>
      <c r="R38" s="8">
        <v>36387000</v>
      </c>
      <c r="S38" s="8">
        <v>27187000</v>
      </c>
      <c r="T38" s="8">
        <v>10891000</v>
      </c>
      <c r="U38" s="8">
        <v>41975000</v>
      </c>
      <c r="V38" s="8">
        <v>80053000</v>
      </c>
      <c r="W38" s="8">
        <v>176147000</v>
      </c>
      <c r="X38" s="8">
        <v>397852193</v>
      </c>
      <c r="Y38" s="8">
        <v>-221705193</v>
      </c>
      <c r="Z38" s="2">
        <v>-55.725517390826596</v>
      </c>
      <c r="AA38" s="6">
        <v>397852193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-415660029</v>
      </c>
      <c r="D41" s="56">
        <f>SUM(D37:D40)</f>
        <v>0</v>
      </c>
      <c r="E41" s="57">
        <f t="shared" si="3"/>
        <v>378460690</v>
      </c>
      <c r="F41" s="58">
        <f t="shared" si="3"/>
        <v>496688858</v>
      </c>
      <c r="G41" s="58">
        <f t="shared" si="3"/>
        <v>21217694</v>
      </c>
      <c r="H41" s="58">
        <f t="shared" si="3"/>
        <v>-310948332</v>
      </c>
      <c r="I41" s="58">
        <f t="shared" si="3"/>
        <v>-233670662</v>
      </c>
      <c r="J41" s="58">
        <f t="shared" si="3"/>
        <v>-523401300</v>
      </c>
      <c r="K41" s="58">
        <f t="shared" si="3"/>
        <v>30858430</v>
      </c>
      <c r="L41" s="58">
        <f t="shared" si="3"/>
        <v>-53756539</v>
      </c>
      <c r="M41" s="58">
        <f t="shared" si="3"/>
        <v>-127607731</v>
      </c>
      <c r="N41" s="58">
        <f t="shared" si="3"/>
        <v>-150505840</v>
      </c>
      <c r="O41" s="58">
        <f t="shared" si="3"/>
        <v>-74639682</v>
      </c>
      <c r="P41" s="58">
        <f t="shared" si="3"/>
        <v>409722082</v>
      </c>
      <c r="Q41" s="58">
        <f t="shared" si="3"/>
        <v>-44751224</v>
      </c>
      <c r="R41" s="58">
        <f t="shared" si="3"/>
        <v>290331176</v>
      </c>
      <c r="S41" s="58">
        <f t="shared" si="3"/>
        <v>568767362</v>
      </c>
      <c r="T41" s="58">
        <f t="shared" si="3"/>
        <v>69598714</v>
      </c>
      <c r="U41" s="58">
        <f t="shared" si="3"/>
        <v>-59807676</v>
      </c>
      <c r="V41" s="58">
        <f t="shared" si="3"/>
        <v>578558400</v>
      </c>
      <c r="W41" s="58">
        <f t="shared" si="3"/>
        <v>194982436</v>
      </c>
      <c r="X41" s="58">
        <f t="shared" si="3"/>
        <v>496688861</v>
      </c>
      <c r="Y41" s="58">
        <f t="shared" si="3"/>
        <v>-301706425</v>
      </c>
      <c r="Z41" s="59">
        <f>+IF(X41&lt;&gt;0,+(Y41/X41)*100,0)</f>
        <v>-60.743545645973327</v>
      </c>
      <c r="AA41" s="56">
        <f>SUM(AA37:AA40)</f>
        <v>496688858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-415660029</v>
      </c>
      <c r="D43" s="64">
        <f>+D41-D42</f>
        <v>0</v>
      </c>
      <c r="E43" s="65">
        <f t="shared" si="4"/>
        <v>378460690</v>
      </c>
      <c r="F43" s="66">
        <f t="shared" si="4"/>
        <v>496688858</v>
      </c>
      <c r="G43" s="66">
        <f t="shared" si="4"/>
        <v>21217694</v>
      </c>
      <c r="H43" s="66">
        <f t="shared" si="4"/>
        <v>-310948332</v>
      </c>
      <c r="I43" s="66">
        <f t="shared" si="4"/>
        <v>-233670662</v>
      </c>
      <c r="J43" s="66">
        <f t="shared" si="4"/>
        <v>-523401300</v>
      </c>
      <c r="K43" s="66">
        <f t="shared" si="4"/>
        <v>30858430</v>
      </c>
      <c r="L43" s="66">
        <f t="shared" si="4"/>
        <v>-53756539</v>
      </c>
      <c r="M43" s="66">
        <f t="shared" si="4"/>
        <v>-127607731</v>
      </c>
      <c r="N43" s="66">
        <f t="shared" si="4"/>
        <v>-150505840</v>
      </c>
      <c r="O43" s="66">
        <f t="shared" si="4"/>
        <v>-74639682</v>
      </c>
      <c r="P43" s="66">
        <f t="shared" si="4"/>
        <v>409722082</v>
      </c>
      <c r="Q43" s="66">
        <f t="shared" si="4"/>
        <v>-44751224</v>
      </c>
      <c r="R43" s="66">
        <f t="shared" si="4"/>
        <v>290331176</v>
      </c>
      <c r="S43" s="66">
        <f t="shared" si="4"/>
        <v>568767362</v>
      </c>
      <c r="T43" s="66">
        <f t="shared" si="4"/>
        <v>69598714</v>
      </c>
      <c r="U43" s="66">
        <f t="shared" si="4"/>
        <v>-59807676</v>
      </c>
      <c r="V43" s="66">
        <f t="shared" si="4"/>
        <v>578558400</v>
      </c>
      <c r="W43" s="66">
        <f t="shared" si="4"/>
        <v>194982436</v>
      </c>
      <c r="X43" s="66">
        <f t="shared" si="4"/>
        <v>496688861</v>
      </c>
      <c r="Y43" s="66">
        <f t="shared" si="4"/>
        <v>-301706425</v>
      </c>
      <c r="Z43" s="67">
        <f>+IF(X43&lt;&gt;0,+(Y43/X43)*100,0)</f>
        <v>-60.743545645973327</v>
      </c>
      <c r="AA43" s="64">
        <f>+AA41-AA42</f>
        <v>496688858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-415660029</v>
      </c>
      <c r="D45" s="56">
        <f>SUM(D43:D44)</f>
        <v>0</v>
      </c>
      <c r="E45" s="57">
        <f t="shared" si="5"/>
        <v>378460690</v>
      </c>
      <c r="F45" s="58">
        <f t="shared" si="5"/>
        <v>496688858</v>
      </c>
      <c r="G45" s="58">
        <f t="shared" si="5"/>
        <v>21217694</v>
      </c>
      <c r="H45" s="58">
        <f t="shared" si="5"/>
        <v>-310948332</v>
      </c>
      <c r="I45" s="58">
        <f t="shared" si="5"/>
        <v>-233670662</v>
      </c>
      <c r="J45" s="58">
        <f t="shared" si="5"/>
        <v>-523401300</v>
      </c>
      <c r="K45" s="58">
        <f t="shared" si="5"/>
        <v>30858430</v>
      </c>
      <c r="L45" s="58">
        <f t="shared" si="5"/>
        <v>-53756539</v>
      </c>
      <c r="M45" s="58">
        <f t="shared" si="5"/>
        <v>-127607731</v>
      </c>
      <c r="N45" s="58">
        <f t="shared" si="5"/>
        <v>-150505840</v>
      </c>
      <c r="O45" s="58">
        <f t="shared" si="5"/>
        <v>-74639682</v>
      </c>
      <c r="P45" s="58">
        <f t="shared" si="5"/>
        <v>409722082</v>
      </c>
      <c r="Q45" s="58">
        <f t="shared" si="5"/>
        <v>-44751224</v>
      </c>
      <c r="R45" s="58">
        <f t="shared" si="5"/>
        <v>290331176</v>
      </c>
      <c r="S45" s="58">
        <f t="shared" si="5"/>
        <v>568767362</v>
      </c>
      <c r="T45" s="58">
        <f t="shared" si="5"/>
        <v>69598714</v>
      </c>
      <c r="U45" s="58">
        <f t="shared" si="5"/>
        <v>-59807676</v>
      </c>
      <c r="V45" s="58">
        <f t="shared" si="5"/>
        <v>578558400</v>
      </c>
      <c r="W45" s="58">
        <f t="shared" si="5"/>
        <v>194982436</v>
      </c>
      <c r="X45" s="58">
        <f t="shared" si="5"/>
        <v>496688861</v>
      </c>
      <c r="Y45" s="58">
        <f t="shared" si="5"/>
        <v>-301706425</v>
      </c>
      <c r="Z45" s="59">
        <f>+IF(X45&lt;&gt;0,+(Y45/X45)*100,0)</f>
        <v>-60.743545645973327</v>
      </c>
      <c r="AA45" s="56">
        <f>SUM(AA43:AA44)</f>
        <v>496688858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-415660029</v>
      </c>
      <c r="D47" s="71">
        <f>SUM(D45:D46)</f>
        <v>0</v>
      </c>
      <c r="E47" s="72">
        <f t="shared" si="6"/>
        <v>378460690</v>
      </c>
      <c r="F47" s="73">
        <f t="shared" si="6"/>
        <v>496688858</v>
      </c>
      <c r="G47" s="73">
        <f t="shared" si="6"/>
        <v>21217694</v>
      </c>
      <c r="H47" s="74">
        <f t="shared" si="6"/>
        <v>-310948332</v>
      </c>
      <c r="I47" s="74">
        <f t="shared" si="6"/>
        <v>-233670662</v>
      </c>
      <c r="J47" s="74">
        <f t="shared" si="6"/>
        <v>-523401300</v>
      </c>
      <c r="K47" s="74">
        <f t="shared" si="6"/>
        <v>30858430</v>
      </c>
      <c r="L47" s="74">
        <f t="shared" si="6"/>
        <v>-53756539</v>
      </c>
      <c r="M47" s="73">
        <f t="shared" si="6"/>
        <v>-127607731</v>
      </c>
      <c r="N47" s="73">
        <f t="shared" si="6"/>
        <v>-150505840</v>
      </c>
      <c r="O47" s="74">
        <f t="shared" si="6"/>
        <v>-74639682</v>
      </c>
      <c r="P47" s="74">
        <f t="shared" si="6"/>
        <v>409722082</v>
      </c>
      <c r="Q47" s="74">
        <f t="shared" si="6"/>
        <v>-44751224</v>
      </c>
      <c r="R47" s="74">
        <f t="shared" si="6"/>
        <v>290331176</v>
      </c>
      <c r="S47" s="74">
        <f t="shared" si="6"/>
        <v>568767362</v>
      </c>
      <c r="T47" s="73">
        <f t="shared" si="6"/>
        <v>69598714</v>
      </c>
      <c r="U47" s="73">
        <f t="shared" si="6"/>
        <v>-59807676</v>
      </c>
      <c r="V47" s="74">
        <f t="shared" si="6"/>
        <v>578558400</v>
      </c>
      <c r="W47" s="74">
        <f t="shared" si="6"/>
        <v>194982436</v>
      </c>
      <c r="X47" s="74">
        <f t="shared" si="6"/>
        <v>496688861</v>
      </c>
      <c r="Y47" s="74">
        <f t="shared" si="6"/>
        <v>-301706425</v>
      </c>
      <c r="Z47" s="75">
        <f>+IF(X47&lt;&gt;0,+(Y47/X47)*100,0)</f>
        <v>-60.743545645973327</v>
      </c>
      <c r="AA47" s="76">
        <f>SUM(AA45:AA46)</f>
        <v>496688858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252606171</v>
      </c>
      <c r="D7" s="6"/>
      <c r="E7" s="7">
        <v>389517840</v>
      </c>
      <c r="F7" s="8">
        <v>290079862</v>
      </c>
      <c r="G7" s="8">
        <v>10917760</v>
      </c>
      <c r="H7" s="8">
        <v>19412550</v>
      </c>
      <c r="I7" s="8">
        <v>20217408</v>
      </c>
      <c r="J7" s="8">
        <v>50547718</v>
      </c>
      <c r="K7" s="8">
        <v>21675740</v>
      </c>
      <c r="L7" s="8">
        <v>19278301</v>
      </c>
      <c r="M7" s="8">
        <v>22644248</v>
      </c>
      <c r="N7" s="8">
        <v>63598289</v>
      </c>
      <c r="O7" s="8">
        <v>25384996</v>
      </c>
      <c r="P7" s="8">
        <v>19044366</v>
      </c>
      <c r="Q7" s="8">
        <v>22004757</v>
      </c>
      <c r="R7" s="8">
        <v>66434119</v>
      </c>
      <c r="S7" s="8">
        <v>25065570</v>
      </c>
      <c r="T7" s="8">
        <v>23914675</v>
      </c>
      <c r="U7" s="8">
        <v>15559011</v>
      </c>
      <c r="V7" s="8">
        <v>64539256</v>
      </c>
      <c r="W7" s="8">
        <v>245119382</v>
      </c>
      <c r="X7" s="8">
        <v>290079862</v>
      </c>
      <c r="Y7" s="8">
        <v>-44960480</v>
      </c>
      <c r="Z7" s="2">
        <v>-15.499345487140365</v>
      </c>
      <c r="AA7" s="6">
        <v>290079862</v>
      </c>
    </row>
    <row r="8" spans="1:27" ht="13.5" x14ac:dyDescent="0.25">
      <c r="A8" s="25" t="s">
        <v>36</v>
      </c>
      <c r="B8" s="24" t="s">
        <v>32</v>
      </c>
      <c r="C8" s="6"/>
      <c r="D8" s="6"/>
      <c r="E8" s="7">
        <v>1870294</v>
      </c>
      <c r="F8" s="8">
        <v>19000000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>
        <v>19000000</v>
      </c>
      <c r="Y8" s="8">
        <v>-19000000</v>
      </c>
      <c r="Z8" s="2">
        <v>-100</v>
      </c>
      <c r="AA8" s="6">
        <v>19000000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>
        <v>1635713</v>
      </c>
      <c r="G12" s="8">
        <v>110861</v>
      </c>
      <c r="H12" s="8">
        <v>187307</v>
      </c>
      <c r="I12" s="8">
        <v>387599</v>
      </c>
      <c r="J12" s="8">
        <v>685767</v>
      </c>
      <c r="K12" s="8">
        <v>127254</v>
      </c>
      <c r="L12" s="8">
        <v>141785</v>
      </c>
      <c r="M12" s="8">
        <v>65906</v>
      </c>
      <c r="N12" s="8">
        <v>334945</v>
      </c>
      <c r="O12" s="8">
        <v>163217</v>
      </c>
      <c r="P12" s="8">
        <v>181306</v>
      </c>
      <c r="Q12" s="8">
        <v>190430</v>
      </c>
      <c r="R12" s="8">
        <v>534953</v>
      </c>
      <c r="S12" s="8">
        <v>85886</v>
      </c>
      <c r="T12" s="8">
        <v>244038</v>
      </c>
      <c r="U12" s="8">
        <v>142085</v>
      </c>
      <c r="V12" s="8">
        <v>472009</v>
      </c>
      <c r="W12" s="8">
        <v>2027674</v>
      </c>
      <c r="X12" s="8">
        <v>1635713</v>
      </c>
      <c r="Y12" s="8">
        <v>391961</v>
      </c>
      <c r="Z12" s="2">
        <v>23.962700058017514</v>
      </c>
      <c r="AA12" s="6">
        <v>1635713</v>
      </c>
    </row>
    <row r="13" spans="1:27" ht="13.5" x14ac:dyDescent="0.25">
      <c r="A13" s="23" t="s">
        <v>40</v>
      </c>
      <c r="B13" s="29" t="s">
        <v>32</v>
      </c>
      <c r="C13" s="6">
        <v>1371678</v>
      </c>
      <c r="D13" s="6"/>
      <c r="E13" s="7"/>
      <c r="F13" s="8"/>
      <c r="G13" s="8"/>
      <c r="H13" s="8">
        <v>-370</v>
      </c>
      <c r="I13" s="8"/>
      <c r="J13" s="8">
        <v>-370</v>
      </c>
      <c r="K13" s="8">
        <v>-78429</v>
      </c>
      <c r="L13" s="8">
        <v>-70</v>
      </c>
      <c r="M13" s="8"/>
      <c r="N13" s="8">
        <v>-78499</v>
      </c>
      <c r="O13" s="8"/>
      <c r="P13" s="8">
        <v>-16158</v>
      </c>
      <c r="Q13" s="8"/>
      <c r="R13" s="8">
        <v>-16158</v>
      </c>
      <c r="S13" s="8">
        <v>-11057</v>
      </c>
      <c r="T13" s="8"/>
      <c r="U13" s="8"/>
      <c r="V13" s="8">
        <v>-11057</v>
      </c>
      <c r="W13" s="8">
        <v>-106084</v>
      </c>
      <c r="X13" s="8"/>
      <c r="Y13" s="8">
        <v>-106084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2700000</v>
      </c>
      <c r="D18" s="6"/>
      <c r="E18" s="7">
        <v>301703274</v>
      </c>
      <c r="F18" s="8">
        <v>29363512</v>
      </c>
      <c r="G18" s="8"/>
      <c r="H18" s="8"/>
      <c r="I18" s="8"/>
      <c r="J18" s="8"/>
      <c r="K18" s="8">
        <v>979441</v>
      </c>
      <c r="L18" s="8"/>
      <c r="M18" s="8"/>
      <c r="N18" s="8">
        <v>979441</v>
      </c>
      <c r="O18" s="8"/>
      <c r="P18" s="8">
        <v>360994</v>
      </c>
      <c r="Q18" s="8"/>
      <c r="R18" s="8">
        <v>360994</v>
      </c>
      <c r="S18" s="8"/>
      <c r="T18" s="8"/>
      <c r="U18" s="8">
        <v>856431</v>
      </c>
      <c r="V18" s="8">
        <v>856431</v>
      </c>
      <c r="W18" s="8">
        <v>2196866</v>
      </c>
      <c r="X18" s="8">
        <v>29363512</v>
      </c>
      <c r="Y18" s="8">
        <v>-27166646</v>
      </c>
      <c r="Z18" s="2">
        <v>-92.518381316240379</v>
      </c>
      <c r="AA18" s="6">
        <v>29363512</v>
      </c>
    </row>
    <row r="19" spans="1:27" ht="13.5" x14ac:dyDescent="0.25">
      <c r="A19" s="23" t="s">
        <v>46</v>
      </c>
      <c r="B19" s="29" t="s">
        <v>32</v>
      </c>
      <c r="C19" s="6">
        <v>1945200</v>
      </c>
      <c r="D19" s="6"/>
      <c r="E19" s="7">
        <v>76167</v>
      </c>
      <c r="F19" s="26">
        <v>35391</v>
      </c>
      <c r="G19" s="26">
        <v>217</v>
      </c>
      <c r="H19" s="26">
        <v>6913</v>
      </c>
      <c r="I19" s="26">
        <v>-16561</v>
      </c>
      <c r="J19" s="26">
        <v>-9431</v>
      </c>
      <c r="K19" s="26">
        <v>8739</v>
      </c>
      <c r="L19" s="26">
        <v>435</v>
      </c>
      <c r="M19" s="26">
        <v>217</v>
      </c>
      <c r="N19" s="26">
        <v>9391</v>
      </c>
      <c r="O19" s="26">
        <v>19565</v>
      </c>
      <c r="P19" s="26"/>
      <c r="Q19" s="26"/>
      <c r="R19" s="26">
        <v>19565</v>
      </c>
      <c r="S19" s="26"/>
      <c r="T19" s="26"/>
      <c r="U19" s="26"/>
      <c r="V19" s="26"/>
      <c r="W19" s="26">
        <v>19525</v>
      </c>
      <c r="X19" s="26">
        <v>35391</v>
      </c>
      <c r="Y19" s="26">
        <v>-15866</v>
      </c>
      <c r="Z19" s="27">
        <v>-44.830606651408551</v>
      </c>
      <c r="AA19" s="28">
        <v>35391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258623049</v>
      </c>
      <c r="D21" s="33">
        <f t="shared" si="0"/>
        <v>0</v>
      </c>
      <c r="E21" s="34">
        <f t="shared" si="0"/>
        <v>693167575</v>
      </c>
      <c r="F21" s="35">
        <f t="shared" si="0"/>
        <v>340114478</v>
      </c>
      <c r="G21" s="35">
        <f t="shared" si="0"/>
        <v>11028838</v>
      </c>
      <c r="H21" s="35">
        <f t="shared" si="0"/>
        <v>19606400</v>
      </c>
      <c r="I21" s="35">
        <f t="shared" si="0"/>
        <v>20588446</v>
      </c>
      <c r="J21" s="35">
        <f t="shared" si="0"/>
        <v>51223684</v>
      </c>
      <c r="K21" s="35">
        <f t="shared" si="0"/>
        <v>22712745</v>
      </c>
      <c r="L21" s="35">
        <f t="shared" si="0"/>
        <v>19420451</v>
      </c>
      <c r="M21" s="35">
        <f t="shared" si="0"/>
        <v>22710371</v>
      </c>
      <c r="N21" s="35">
        <f t="shared" si="0"/>
        <v>64843567</v>
      </c>
      <c r="O21" s="35">
        <f t="shared" si="0"/>
        <v>25567778</v>
      </c>
      <c r="P21" s="35">
        <f t="shared" si="0"/>
        <v>19570508</v>
      </c>
      <c r="Q21" s="35">
        <f t="shared" si="0"/>
        <v>22195187</v>
      </c>
      <c r="R21" s="35">
        <f t="shared" si="0"/>
        <v>67333473</v>
      </c>
      <c r="S21" s="35">
        <f t="shared" si="0"/>
        <v>25140399</v>
      </c>
      <c r="T21" s="35">
        <f t="shared" si="0"/>
        <v>24158713</v>
      </c>
      <c r="U21" s="35">
        <f t="shared" si="0"/>
        <v>16557527</v>
      </c>
      <c r="V21" s="35">
        <f t="shared" si="0"/>
        <v>65856639</v>
      </c>
      <c r="W21" s="35">
        <f t="shared" si="0"/>
        <v>249257363</v>
      </c>
      <c r="X21" s="35">
        <f t="shared" si="0"/>
        <v>340114478</v>
      </c>
      <c r="Y21" s="35">
        <f t="shared" si="0"/>
        <v>-90857115</v>
      </c>
      <c r="Z21" s="36">
        <f>+IF(X21&lt;&gt;0,+(Y21/X21)*100,0)</f>
        <v>-26.713686384147401</v>
      </c>
      <c r="AA21" s="33">
        <f>SUM(AA5:AA20)</f>
        <v>340114478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173497986</v>
      </c>
      <c r="D24" s="6"/>
      <c r="E24" s="7">
        <v>141804898</v>
      </c>
      <c r="F24" s="8">
        <v>159040595</v>
      </c>
      <c r="G24" s="8">
        <v>13767114</v>
      </c>
      <c r="H24" s="8">
        <v>20419750</v>
      </c>
      <c r="I24" s="8">
        <v>12759713</v>
      </c>
      <c r="J24" s="8">
        <v>46946577</v>
      </c>
      <c r="K24" s="8">
        <v>17434058</v>
      </c>
      <c r="L24" s="8">
        <v>14900617</v>
      </c>
      <c r="M24" s="8">
        <v>15150835</v>
      </c>
      <c r="N24" s="8">
        <v>47485510</v>
      </c>
      <c r="O24" s="8">
        <v>16750256</v>
      </c>
      <c r="P24" s="8">
        <v>16505179</v>
      </c>
      <c r="Q24" s="8">
        <v>10364312</v>
      </c>
      <c r="R24" s="8">
        <v>43619747</v>
      </c>
      <c r="S24" s="8">
        <v>13206035</v>
      </c>
      <c r="T24" s="8">
        <v>13164333</v>
      </c>
      <c r="U24" s="8">
        <v>14295456</v>
      </c>
      <c r="V24" s="8">
        <v>40665824</v>
      </c>
      <c r="W24" s="8">
        <v>178717658</v>
      </c>
      <c r="X24" s="8">
        <v>159040595</v>
      </c>
      <c r="Y24" s="8">
        <v>19677063</v>
      </c>
      <c r="Z24" s="2">
        <v>12.372352480195387</v>
      </c>
      <c r="AA24" s="6">
        <v>159040595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210155455</v>
      </c>
      <c r="D27" s="6"/>
      <c r="E27" s="7">
        <v>65767384</v>
      </c>
      <c r="F27" s="8">
        <v>70767384</v>
      </c>
      <c r="G27" s="8"/>
      <c r="H27" s="8"/>
      <c r="I27" s="8">
        <v>16150449</v>
      </c>
      <c r="J27" s="8">
        <v>16150449</v>
      </c>
      <c r="K27" s="8">
        <v>15831271</v>
      </c>
      <c r="L27" s="8"/>
      <c r="M27" s="8">
        <v>15176312</v>
      </c>
      <c r="N27" s="8">
        <v>31007583</v>
      </c>
      <c r="O27" s="8"/>
      <c r="P27" s="8">
        <v>77204435</v>
      </c>
      <c r="Q27" s="8">
        <v>127266114</v>
      </c>
      <c r="R27" s="8">
        <v>204470549</v>
      </c>
      <c r="S27" s="8">
        <v>13326414</v>
      </c>
      <c r="T27" s="8">
        <v>16211108</v>
      </c>
      <c r="U27" s="8">
        <v>16205107</v>
      </c>
      <c r="V27" s="8">
        <v>45742629</v>
      </c>
      <c r="W27" s="8">
        <v>297371210</v>
      </c>
      <c r="X27" s="8">
        <v>70767384</v>
      </c>
      <c r="Y27" s="8">
        <v>226603826</v>
      </c>
      <c r="Z27" s="2">
        <v>320.2094145517658</v>
      </c>
      <c r="AA27" s="6">
        <v>70767384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159573387</v>
      </c>
      <c r="D30" s="6"/>
      <c r="E30" s="7">
        <v>143372580</v>
      </c>
      <c r="F30" s="8">
        <v>148302580</v>
      </c>
      <c r="G30" s="8">
        <v>130850</v>
      </c>
      <c r="H30" s="8">
        <v>10795947</v>
      </c>
      <c r="I30" s="8">
        <v>12795655</v>
      </c>
      <c r="J30" s="8">
        <v>23722452</v>
      </c>
      <c r="K30" s="8">
        <v>13461173</v>
      </c>
      <c r="L30" s="8">
        <v>12341754</v>
      </c>
      <c r="M30" s="8">
        <v>12054442</v>
      </c>
      <c r="N30" s="8">
        <v>37857369</v>
      </c>
      <c r="O30" s="8">
        <v>15640401</v>
      </c>
      <c r="P30" s="8">
        <v>14344314</v>
      </c>
      <c r="Q30" s="8">
        <v>15282035</v>
      </c>
      <c r="R30" s="8">
        <v>45266750</v>
      </c>
      <c r="S30" s="8">
        <v>12034959</v>
      </c>
      <c r="T30" s="8">
        <v>12182606</v>
      </c>
      <c r="U30" s="8">
        <v>2020424</v>
      </c>
      <c r="V30" s="8">
        <v>26237989</v>
      </c>
      <c r="W30" s="8">
        <v>133084560</v>
      </c>
      <c r="X30" s="8">
        <v>148302580</v>
      </c>
      <c r="Y30" s="8">
        <v>-15218020</v>
      </c>
      <c r="Z30" s="2">
        <v>-10.261466793092879</v>
      </c>
      <c r="AA30" s="6">
        <v>148302580</v>
      </c>
    </row>
    <row r="31" spans="1:27" ht="13.5" x14ac:dyDescent="0.25">
      <c r="A31" s="25" t="s">
        <v>57</v>
      </c>
      <c r="B31" s="24" t="s">
        <v>32</v>
      </c>
      <c r="C31" s="6">
        <v>101621471</v>
      </c>
      <c r="D31" s="6"/>
      <c r="E31" s="7">
        <v>59516000</v>
      </c>
      <c r="F31" s="8">
        <v>54387150</v>
      </c>
      <c r="G31" s="8">
        <v>1529845</v>
      </c>
      <c r="H31" s="8">
        <v>1293630</v>
      </c>
      <c r="I31" s="8">
        <v>3062018</v>
      </c>
      <c r="J31" s="8">
        <v>5885493</v>
      </c>
      <c r="K31" s="8">
        <v>3278253</v>
      </c>
      <c r="L31" s="8">
        <v>2245860</v>
      </c>
      <c r="M31" s="8">
        <v>3048034</v>
      </c>
      <c r="N31" s="8">
        <v>8572147</v>
      </c>
      <c r="O31" s="8">
        <v>1052964</v>
      </c>
      <c r="P31" s="8">
        <v>11675214</v>
      </c>
      <c r="Q31" s="8">
        <v>4312918</v>
      </c>
      <c r="R31" s="8">
        <v>17041096</v>
      </c>
      <c r="S31" s="8">
        <v>3869825</v>
      </c>
      <c r="T31" s="8">
        <v>14713682</v>
      </c>
      <c r="U31" s="8">
        <v>8720566</v>
      </c>
      <c r="V31" s="8">
        <v>27304073</v>
      </c>
      <c r="W31" s="8">
        <v>58802809</v>
      </c>
      <c r="X31" s="8">
        <v>54387150</v>
      </c>
      <c r="Y31" s="8">
        <v>4415659</v>
      </c>
      <c r="Z31" s="2">
        <v>8.118938021205377</v>
      </c>
      <c r="AA31" s="6">
        <v>54387150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101149983</v>
      </c>
      <c r="D33" s="6"/>
      <c r="E33" s="7">
        <v>106437866</v>
      </c>
      <c r="F33" s="8">
        <v>78612436</v>
      </c>
      <c r="G33" s="8">
        <v>10175123</v>
      </c>
      <c r="H33" s="8">
        <v>10010303</v>
      </c>
      <c r="I33" s="8">
        <v>11383385</v>
      </c>
      <c r="J33" s="8">
        <v>31568811</v>
      </c>
      <c r="K33" s="8">
        <v>10191536</v>
      </c>
      <c r="L33" s="8">
        <v>8056089</v>
      </c>
      <c r="M33" s="8">
        <v>8792269</v>
      </c>
      <c r="N33" s="8">
        <v>27039894</v>
      </c>
      <c r="O33" s="8">
        <v>9356944</v>
      </c>
      <c r="P33" s="8">
        <v>8749813</v>
      </c>
      <c r="Q33" s="8">
        <v>8430019</v>
      </c>
      <c r="R33" s="8">
        <v>26536776</v>
      </c>
      <c r="S33" s="8">
        <v>2032518</v>
      </c>
      <c r="T33" s="8">
        <v>7473053</v>
      </c>
      <c r="U33" s="8">
        <v>13471133</v>
      </c>
      <c r="V33" s="8">
        <v>22976704</v>
      </c>
      <c r="W33" s="8">
        <v>108122185</v>
      </c>
      <c r="X33" s="8">
        <v>78612436</v>
      </c>
      <c r="Y33" s="8">
        <v>29509749</v>
      </c>
      <c r="Z33" s="2">
        <v>37.538270662417837</v>
      </c>
      <c r="AA33" s="6">
        <v>78612436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5200000</v>
      </c>
      <c r="F34" s="8">
        <v>2000000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2000000</v>
      </c>
      <c r="Y34" s="8">
        <v>-2000000</v>
      </c>
      <c r="Z34" s="2">
        <v>-100</v>
      </c>
      <c r="AA34" s="6">
        <v>2000000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745998282</v>
      </c>
      <c r="D35" s="33">
        <f>SUM(D24:D34)</f>
        <v>0</v>
      </c>
      <c r="E35" s="34">
        <f t="shared" si="1"/>
        <v>522098728</v>
      </c>
      <c r="F35" s="35">
        <f t="shared" si="1"/>
        <v>513110145</v>
      </c>
      <c r="G35" s="35">
        <f t="shared" si="1"/>
        <v>25602932</v>
      </c>
      <c r="H35" s="35">
        <f t="shared" si="1"/>
        <v>42519630</v>
      </c>
      <c r="I35" s="35">
        <f t="shared" si="1"/>
        <v>56151220</v>
      </c>
      <c r="J35" s="35">
        <f t="shared" si="1"/>
        <v>124273782</v>
      </c>
      <c r="K35" s="35">
        <f t="shared" si="1"/>
        <v>60196291</v>
      </c>
      <c r="L35" s="35">
        <f t="shared" si="1"/>
        <v>37544320</v>
      </c>
      <c r="M35" s="35">
        <f t="shared" si="1"/>
        <v>54221892</v>
      </c>
      <c r="N35" s="35">
        <f t="shared" si="1"/>
        <v>151962503</v>
      </c>
      <c r="O35" s="35">
        <f t="shared" si="1"/>
        <v>42800565</v>
      </c>
      <c r="P35" s="35">
        <f t="shared" si="1"/>
        <v>128478955</v>
      </c>
      <c r="Q35" s="35">
        <f t="shared" si="1"/>
        <v>165655398</v>
      </c>
      <c r="R35" s="35">
        <f t="shared" si="1"/>
        <v>336934918</v>
      </c>
      <c r="S35" s="35">
        <f t="shared" si="1"/>
        <v>44469751</v>
      </c>
      <c r="T35" s="35">
        <f t="shared" si="1"/>
        <v>63744782</v>
      </c>
      <c r="U35" s="35">
        <f t="shared" si="1"/>
        <v>54712686</v>
      </c>
      <c r="V35" s="35">
        <f t="shared" si="1"/>
        <v>162927219</v>
      </c>
      <c r="W35" s="35">
        <f t="shared" si="1"/>
        <v>776098422</v>
      </c>
      <c r="X35" s="35">
        <f t="shared" si="1"/>
        <v>513110145</v>
      </c>
      <c r="Y35" s="35">
        <f t="shared" si="1"/>
        <v>262988277</v>
      </c>
      <c r="Z35" s="36">
        <f>+IF(X35&lt;&gt;0,+(Y35/X35)*100,0)</f>
        <v>51.253766771654838</v>
      </c>
      <c r="AA35" s="33">
        <f>SUM(AA24:AA34)</f>
        <v>513110145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-487375233</v>
      </c>
      <c r="D37" s="46">
        <f>+D21-D35</f>
        <v>0</v>
      </c>
      <c r="E37" s="47">
        <f t="shared" si="2"/>
        <v>171068847</v>
      </c>
      <c r="F37" s="48">
        <f t="shared" si="2"/>
        <v>-172995667</v>
      </c>
      <c r="G37" s="48">
        <f t="shared" si="2"/>
        <v>-14574094</v>
      </c>
      <c r="H37" s="48">
        <f t="shared" si="2"/>
        <v>-22913230</v>
      </c>
      <c r="I37" s="48">
        <f t="shared" si="2"/>
        <v>-35562774</v>
      </c>
      <c r="J37" s="48">
        <f t="shared" si="2"/>
        <v>-73050098</v>
      </c>
      <c r="K37" s="48">
        <f t="shared" si="2"/>
        <v>-37483546</v>
      </c>
      <c r="L37" s="48">
        <f t="shared" si="2"/>
        <v>-18123869</v>
      </c>
      <c r="M37" s="48">
        <f t="shared" si="2"/>
        <v>-31511521</v>
      </c>
      <c r="N37" s="48">
        <f t="shared" si="2"/>
        <v>-87118936</v>
      </c>
      <c r="O37" s="48">
        <f t="shared" si="2"/>
        <v>-17232787</v>
      </c>
      <c r="P37" s="48">
        <f t="shared" si="2"/>
        <v>-108908447</v>
      </c>
      <c r="Q37" s="48">
        <f t="shared" si="2"/>
        <v>-143460211</v>
      </c>
      <c r="R37" s="48">
        <f t="shared" si="2"/>
        <v>-269601445</v>
      </c>
      <c r="S37" s="48">
        <f t="shared" si="2"/>
        <v>-19329352</v>
      </c>
      <c r="T37" s="48">
        <f t="shared" si="2"/>
        <v>-39586069</v>
      </c>
      <c r="U37" s="48">
        <f t="shared" si="2"/>
        <v>-38155159</v>
      </c>
      <c r="V37" s="48">
        <f t="shared" si="2"/>
        <v>-97070580</v>
      </c>
      <c r="W37" s="48">
        <f t="shared" si="2"/>
        <v>-526841059</v>
      </c>
      <c r="X37" s="48">
        <f>IF(F21=F35,0,X21-X35)</f>
        <v>-172995667</v>
      </c>
      <c r="Y37" s="48">
        <f t="shared" si="2"/>
        <v>-353845392</v>
      </c>
      <c r="Z37" s="49">
        <f>+IF(X37&lt;&gt;0,+(Y37/X37)*100,0)</f>
        <v>204.54003162980956</v>
      </c>
      <c r="AA37" s="46">
        <f>+AA21-AA35</f>
        <v>-172995667</v>
      </c>
    </row>
    <row r="38" spans="1:27" ht="23.1" customHeight="1" x14ac:dyDescent="0.25">
      <c r="A38" s="50" t="s">
        <v>62</v>
      </c>
      <c r="B38" s="29" t="s">
        <v>32</v>
      </c>
      <c r="C38" s="6">
        <v>242335081</v>
      </c>
      <c r="D38" s="6"/>
      <c r="E38" s="7">
        <v>285097800</v>
      </c>
      <c r="F38" s="8">
        <v>289095582</v>
      </c>
      <c r="G38" s="8"/>
      <c r="H38" s="8">
        <v>25994473</v>
      </c>
      <c r="I38" s="8">
        <v>7499064</v>
      </c>
      <c r="J38" s="8">
        <v>33493537</v>
      </c>
      <c r="K38" s="8">
        <v>36822072</v>
      </c>
      <c r="L38" s="8">
        <v>14933026</v>
      </c>
      <c r="M38" s="8">
        <v>19548970</v>
      </c>
      <c r="N38" s="8">
        <v>71304068</v>
      </c>
      <c r="O38" s="8"/>
      <c r="P38" s="8">
        <v>18190022</v>
      </c>
      <c r="Q38" s="8">
        <v>51676656</v>
      </c>
      <c r="R38" s="8">
        <v>69866678</v>
      </c>
      <c r="S38" s="8">
        <v>27418938</v>
      </c>
      <c r="T38" s="8">
        <v>38603828</v>
      </c>
      <c r="U38" s="8">
        <v>43634794</v>
      </c>
      <c r="V38" s="8">
        <v>109657560</v>
      </c>
      <c r="W38" s="8">
        <v>284321843</v>
      </c>
      <c r="X38" s="8">
        <v>289095582</v>
      </c>
      <c r="Y38" s="8">
        <v>-4773739</v>
      </c>
      <c r="Z38" s="2">
        <v>-1.6512666734561168</v>
      </c>
      <c r="AA38" s="6">
        <v>289095582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-245040152</v>
      </c>
      <c r="D41" s="56">
        <f>SUM(D37:D40)</f>
        <v>0</v>
      </c>
      <c r="E41" s="57">
        <f t="shared" si="3"/>
        <v>456166647</v>
      </c>
      <c r="F41" s="58">
        <f t="shared" si="3"/>
        <v>116099915</v>
      </c>
      <c r="G41" s="58">
        <f t="shared" si="3"/>
        <v>-14574094</v>
      </c>
      <c r="H41" s="58">
        <f t="shared" si="3"/>
        <v>3081243</v>
      </c>
      <c r="I41" s="58">
        <f t="shared" si="3"/>
        <v>-28063710</v>
      </c>
      <c r="J41" s="58">
        <f t="shared" si="3"/>
        <v>-39556561</v>
      </c>
      <c r="K41" s="58">
        <f t="shared" si="3"/>
        <v>-661474</v>
      </c>
      <c r="L41" s="58">
        <f t="shared" si="3"/>
        <v>-3190843</v>
      </c>
      <c r="M41" s="58">
        <f t="shared" si="3"/>
        <v>-11962551</v>
      </c>
      <c r="N41" s="58">
        <f t="shared" si="3"/>
        <v>-15814868</v>
      </c>
      <c r="O41" s="58">
        <f t="shared" si="3"/>
        <v>-17232787</v>
      </c>
      <c r="P41" s="58">
        <f t="shared" si="3"/>
        <v>-90718425</v>
      </c>
      <c r="Q41" s="58">
        <f t="shared" si="3"/>
        <v>-91783555</v>
      </c>
      <c r="R41" s="58">
        <f t="shared" si="3"/>
        <v>-199734767</v>
      </c>
      <c r="S41" s="58">
        <f t="shared" si="3"/>
        <v>8089586</v>
      </c>
      <c r="T41" s="58">
        <f t="shared" si="3"/>
        <v>-982241</v>
      </c>
      <c r="U41" s="58">
        <f t="shared" si="3"/>
        <v>5479635</v>
      </c>
      <c r="V41" s="58">
        <f t="shared" si="3"/>
        <v>12586980</v>
      </c>
      <c r="W41" s="58">
        <f t="shared" si="3"/>
        <v>-242519216</v>
      </c>
      <c r="X41" s="58">
        <f t="shared" si="3"/>
        <v>116099915</v>
      </c>
      <c r="Y41" s="58">
        <f t="shared" si="3"/>
        <v>-358619131</v>
      </c>
      <c r="Z41" s="59">
        <f>+IF(X41&lt;&gt;0,+(Y41/X41)*100,0)</f>
        <v>-308.88836654187043</v>
      </c>
      <c r="AA41" s="56">
        <f>SUM(AA37:AA40)</f>
        <v>116099915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-245040152</v>
      </c>
      <c r="D43" s="64">
        <f>+D41-D42</f>
        <v>0</v>
      </c>
      <c r="E43" s="65">
        <f t="shared" si="4"/>
        <v>456166647</v>
      </c>
      <c r="F43" s="66">
        <f t="shared" si="4"/>
        <v>116099915</v>
      </c>
      <c r="G43" s="66">
        <f t="shared" si="4"/>
        <v>-14574094</v>
      </c>
      <c r="H43" s="66">
        <f t="shared" si="4"/>
        <v>3081243</v>
      </c>
      <c r="I43" s="66">
        <f t="shared" si="4"/>
        <v>-28063710</v>
      </c>
      <c r="J43" s="66">
        <f t="shared" si="4"/>
        <v>-39556561</v>
      </c>
      <c r="K43" s="66">
        <f t="shared" si="4"/>
        <v>-661474</v>
      </c>
      <c r="L43" s="66">
        <f t="shared" si="4"/>
        <v>-3190843</v>
      </c>
      <c r="M43" s="66">
        <f t="shared" si="4"/>
        <v>-11962551</v>
      </c>
      <c r="N43" s="66">
        <f t="shared" si="4"/>
        <v>-15814868</v>
      </c>
      <c r="O43" s="66">
        <f t="shared" si="4"/>
        <v>-17232787</v>
      </c>
      <c r="P43" s="66">
        <f t="shared" si="4"/>
        <v>-90718425</v>
      </c>
      <c r="Q43" s="66">
        <f t="shared" si="4"/>
        <v>-91783555</v>
      </c>
      <c r="R43" s="66">
        <f t="shared" si="4"/>
        <v>-199734767</v>
      </c>
      <c r="S43" s="66">
        <f t="shared" si="4"/>
        <v>8089586</v>
      </c>
      <c r="T43" s="66">
        <f t="shared" si="4"/>
        <v>-982241</v>
      </c>
      <c r="U43" s="66">
        <f t="shared" si="4"/>
        <v>5479635</v>
      </c>
      <c r="V43" s="66">
        <f t="shared" si="4"/>
        <v>12586980</v>
      </c>
      <c r="W43" s="66">
        <f t="shared" si="4"/>
        <v>-242519216</v>
      </c>
      <c r="X43" s="66">
        <f t="shared" si="4"/>
        <v>116099915</v>
      </c>
      <c r="Y43" s="66">
        <f t="shared" si="4"/>
        <v>-358619131</v>
      </c>
      <c r="Z43" s="67">
        <f>+IF(X43&lt;&gt;0,+(Y43/X43)*100,0)</f>
        <v>-308.88836654187043</v>
      </c>
      <c r="AA43" s="64">
        <f>+AA41-AA42</f>
        <v>116099915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-245040152</v>
      </c>
      <c r="D45" s="56">
        <f>SUM(D43:D44)</f>
        <v>0</v>
      </c>
      <c r="E45" s="57">
        <f t="shared" si="5"/>
        <v>456166647</v>
      </c>
      <c r="F45" s="58">
        <f t="shared" si="5"/>
        <v>116099915</v>
      </c>
      <c r="G45" s="58">
        <f t="shared" si="5"/>
        <v>-14574094</v>
      </c>
      <c r="H45" s="58">
        <f t="shared" si="5"/>
        <v>3081243</v>
      </c>
      <c r="I45" s="58">
        <f t="shared" si="5"/>
        <v>-28063710</v>
      </c>
      <c r="J45" s="58">
        <f t="shared" si="5"/>
        <v>-39556561</v>
      </c>
      <c r="K45" s="58">
        <f t="shared" si="5"/>
        <v>-661474</v>
      </c>
      <c r="L45" s="58">
        <f t="shared" si="5"/>
        <v>-3190843</v>
      </c>
      <c r="M45" s="58">
        <f t="shared" si="5"/>
        <v>-11962551</v>
      </c>
      <c r="N45" s="58">
        <f t="shared" si="5"/>
        <v>-15814868</v>
      </c>
      <c r="O45" s="58">
        <f t="shared" si="5"/>
        <v>-17232787</v>
      </c>
      <c r="P45" s="58">
        <f t="shared" si="5"/>
        <v>-90718425</v>
      </c>
      <c r="Q45" s="58">
        <f t="shared" si="5"/>
        <v>-91783555</v>
      </c>
      <c r="R45" s="58">
        <f t="shared" si="5"/>
        <v>-199734767</v>
      </c>
      <c r="S45" s="58">
        <f t="shared" si="5"/>
        <v>8089586</v>
      </c>
      <c r="T45" s="58">
        <f t="shared" si="5"/>
        <v>-982241</v>
      </c>
      <c r="U45" s="58">
        <f t="shared" si="5"/>
        <v>5479635</v>
      </c>
      <c r="V45" s="58">
        <f t="shared" si="5"/>
        <v>12586980</v>
      </c>
      <c r="W45" s="58">
        <f t="shared" si="5"/>
        <v>-242519216</v>
      </c>
      <c r="X45" s="58">
        <f t="shared" si="5"/>
        <v>116099915</v>
      </c>
      <c r="Y45" s="58">
        <f t="shared" si="5"/>
        <v>-358619131</v>
      </c>
      <c r="Z45" s="59">
        <f>+IF(X45&lt;&gt;0,+(Y45/X45)*100,0)</f>
        <v>-308.88836654187043</v>
      </c>
      <c r="AA45" s="56">
        <f>SUM(AA43:AA44)</f>
        <v>116099915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-245040152</v>
      </c>
      <c r="D47" s="71">
        <f>SUM(D45:D46)</f>
        <v>0</v>
      </c>
      <c r="E47" s="72">
        <f t="shared" si="6"/>
        <v>456166647</v>
      </c>
      <c r="F47" s="73">
        <f t="shared" si="6"/>
        <v>116099915</v>
      </c>
      <c r="G47" s="73">
        <f t="shared" si="6"/>
        <v>-14574094</v>
      </c>
      <c r="H47" s="74">
        <f t="shared" si="6"/>
        <v>3081243</v>
      </c>
      <c r="I47" s="74">
        <f t="shared" si="6"/>
        <v>-28063710</v>
      </c>
      <c r="J47" s="74">
        <f t="shared" si="6"/>
        <v>-39556561</v>
      </c>
      <c r="K47" s="74">
        <f t="shared" si="6"/>
        <v>-661474</v>
      </c>
      <c r="L47" s="74">
        <f t="shared" si="6"/>
        <v>-3190843</v>
      </c>
      <c r="M47" s="73">
        <f t="shared" si="6"/>
        <v>-11962551</v>
      </c>
      <c r="N47" s="73">
        <f t="shared" si="6"/>
        <v>-15814868</v>
      </c>
      <c r="O47" s="74">
        <f t="shared" si="6"/>
        <v>-17232787</v>
      </c>
      <c r="P47" s="74">
        <f t="shared" si="6"/>
        <v>-90718425</v>
      </c>
      <c r="Q47" s="74">
        <f t="shared" si="6"/>
        <v>-91783555</v>
      </c>
      <c r="R47" s="74">
        <f t="shared" si="6"/>
        <v>-199734767</v>
      </c>
      <c r="S47" s="74">
        <f t="shared" si="6"/>
        <v>8089586</v>
      </c>
      <c r="T47" s="73">
        <f t="shared" si="6"/>
        <v>-982241</v>
      </c>
      <c r="U47" s="73">
        <f t="shared" si="6"/>
        <v>5479635</v>
      </c>
      <c r="V47" s="74">
        <f t="shared" si="6"/>
        <v>12586980</v>
      </c>
      <c r="W47" s="74">
        <f t="shared" si="6"/>
        <v>-242519216</v>
      </c>
      <c r="X47" s="74">
        <f t="shared" si="6"/>
        <v>116099915</v>
      </c>
      <c r="Y47" s="74">
        <f t="shared" si="6"/>
        <v>-358619131</v>
      </c>
      <c r="Z47" s="75">
        <f>+IF(X47&lt;&gt;0,+(Y47/X47)*100,0)</f>
        <v>-308.88836654187043</v>
      </c>
      <c r="AA47" s="76">
        <f>SUM(AA45:AA46)</f>
        <v>116099915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170468</v>
      </c>
      <c r="D33" s="6"/>
      <c r="E33" s="7">
        <v>320000</v>
      </c>
      <c r="F33" s="8">
        <v>230000</v>
      </c>
      <c r="G33" s="8">
        <v>35111</v>
      </c>
      <c r="H33" s="8"/>
      <c r="I33" s="8"/>
      <c r="J33" s="8">
        <v>35111</v>
      </c>
      <c r="K33" s="8"/>
      <c r="L33" s="8"/>
      <c r="M33" s="8"/>
      <c r="N33" s="8"/>
      <c r="O33" s="8"/>
      <c r="P33" s="8"/>
      <c r="Q33" s="8"/>
      <c r="R33" s="8"/>
      <c r="S33" s="8"/>
      <c r="T33" s="8">
        <v>71412</v>
      </c>
      <c r="U33" s="8">
        <v>378363</v>
      </c>
      <c r="V33" s="8">
        <v>449775</v>
      </c>
      <c r="W33" s="8">
        <v>484886</v>
      </c>
      <c r="X33" s="8">
        <v>230000</v>
      </c>
      <c r="Y33" s="8">
        <v>254886</v>
      </c>
      <c r="Z33" s="2">
        <v>110.82000000000001</v>
      </c>
      <c r="AA33" s="6">
        <v>230000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170468</v>
      </c>
      <c r="D35" s="33">
        <f>SUM(D24:D34)</f>
        <v>0</v>
      </c>
      <c r="E35" s="34">
        <f t="shared" si="1"/>
        <v>320000</v>
      </c>
      <c r="F35" s="35">
        <f t="shared" si="1"/>
        <v>230000</v>
      </c>
      <c r="G35" s="35">
        <f t="shared" si="1"/>
        <v>35111</v>
      </c>
      <c r="H35" s="35">
        <f t="shared" si="1"/>
        <v>0</v>
      </c>
      <c r="I35" s="35">
        <f t="shared" si="1"/>
        <v>0</v>
      </c>
      <c r="J35" s="35">
        <f t="shared" si="1"/>
        <v>35111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71412</v>
      </c>
      <c r="U35" s="35">
        <f t="shared" si="1"/>
        <v>378363</v>
      </c>
      <c r="V35" s="35">
        <f t="shared" si="1"/>
        <v>449775</v>
      </c>
      <c r="W35" s="35">
        <f t="shared" si="1"/>
        <v>484886</v>
      </c>
      <c r="X35" s="35">
        <f t="shared" si="1"/>
        <v>230000</v>
      </c>
      <c r="Y35" s="35">
        <f t="shared" si="1"/>
        <v>254886</v>
      </c>
      <c r="Z35" s="36">
        <f>+IF(X35&lt;&gt;0,+(Y35/X35)*100,0)</f>
        <v>110.82000000000001</v>
      </c>
      <c r="AA35" s="33">
        <f>SUM(AA24:AA34)</f>
        <v>230000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-170468</v>
      </c>
      <c r="D37" s="46">
        <f>+D21-D35</f>
        <v>0</v>
      </c>
      <c r="E37" s="47">
        <f t="shared" si="2"/>
        <v>-320000</v>
      </c>
      <c r="F37" s="48">
        <f t="shared" si="2"/>
        <v>-230000</v>
      </c>
      <c r="G37" s="48">
        <f t="shared" si="2"/>
        <v>-35111</v>
      </c>
      <c r="H37" s="48">
        <f t="shared" si="2"/>
        <v>0</v>
      </c>
      <c r="I37" s="48">
        <f t="shared" si="2"/>
        <v>0</v>
      </c>
      <c r="J37" s="48">
        <f t="shared" si="2"/>
        <v>-35111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-71412</v>
      </c>
      <c r="U37" s="48">
        <f t="shared" si="2"/>
        <v>-378363</v>
      </c>
      <c r="V37" s="48">
        <f t="shared" si="2"/>
        <v>-449775</v>
      </c>
      <c r="W37" s="48">
        <f t="shared" si="2"/>
        <v>-484886</v>
      </c>
      <c r="X37" s="48">
        <f>IF(F21=F35,0,X21-X35)</f>
        <v>-230000</v>
      </c>
      <c r="Y37" s="48">
        <f t="shared" si="2"/>
        <v>-254886</v>
      </c>
      <c r="Z37" s="49">
        <f>+IF(X37&lt;&gt;0,+(Y37/X37)*100,0)</f>
        <v>110.82000000000001</v>
      </c>
      <c r="AA37" s="46">
        <f>+AA21-AA35</f>
        <v>-230000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-170468</v>
      </c>
      <c r="D41" s="56">
        <f>SUM(D37:D40)</f>
        <v>0</v>
      </c>
      <c r="E41" s="57">
        <f t="shared" si="3"/>
        <v>-320000</v>
      </c>
      <c r="F41" s="58">
        <f t="shared" si="3"/>
        <v>-230000</v>
      </c>
      <c r="G41" s="58">
        <f t="shared" si="3"/>
        <v>-35111</v>
      </c>
      <c r="H41" s="58">
        <f t="shared" si="3"/>
        <v>0</v>
      </c>
      <c r="I41" s="58">
        <f t="shared" si="3"/>
        <v>0</v>
      </c>
      <c r="J41" s="58">
        <f t="shared" si="3"/>
        <v>-35111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-71412</v>
      </c>
      <c r="U41" s="58">
        <f t="shared" si="3"/>
        <v>-378363</v>
      </c>
      <c r="V41" s="58">
        <f t="shared" si="3"/>
        <v>-449775</v>
      </c>
      <c r="W41" s="58">
        <f t="shared" si="3"/>
        <v>-484886</v>
      </c>
      <c r="X41" s="58">
        <f t="shared" si="3"/>
        <v>-230000</v>
      </c>
      <c r="Y41" s="58">
        <f t="shared" si="3"/>
        <v>-254886</v>
      </c>
      <c r="Z41" s="59">
        <f>+IF(X41&lt;&gt;0,+(Y41/X41)*100,0)</f>
        <v>110.82000000000001</v>
      </c>
      <c r="AA41" s="56">
        <f>SUM(AA37:AA40)</f>
        <v>-230000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-170468</v>
      </c>
      <c r="D43" s="64">
        <f>+D41-D42</f>
        <v>0</v>
      </c>
      <c r="E43" s="65">
        <f t="shared" si="4"/>
        <v>-320000</v>
      </c>
      <c r="F43" s="66">
        <f t="shared" si="4"/>
        <v>-230000</v>
      </c>
      <c r="G43" s="66">
        <f t="shared" si="4"/>
        <v>-35111</v>
      </c>
      <c r="H43" s="66">
        <f t="shared" si="4"/>
        <v>0</v>
      </c>
      <c r="I43" s="66">
        <f t="shared" si="4"/>
        <v>0</v>
      </c>
      <c r="J43" s="66">
        <f t="shared" si="4"/>
        <v>-35111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-71412</v>
      </c>
      <c r="U43" s="66">
        <f t="shared" si="4"/>
        <v>-378363</v>
      </c>
      <c r="V43" s="66">
        <f t="shared" si="4"/>
        <v>-449775</v>
      </c>
      <c r="W43" s="66">
        <f t="shared" si="4"/>
        <v>-484886</v>
      </c>
      <c r="X43" s="66">
        <f t="shared" si="4"/>
        <v>-230000</v>
      </c>
      <c r="Y43" s="66">
        <f t="shared" si="4"/>
        <v>-254886</v>
      </c>
      <c r="Z43" s="67">
        <f>+IF(X43&lt;&gt;0,+(Y43/X43)*100,0)</f>
        <v>110.82000000000001</v>
      </c>
      <c r="AA43" s="64">
        <f>+AA41-AA42</f>
        <v>-230000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-170468</v>
      </c>
      <c r="D45" s="56">
        <f>SUM(D43:D44)</f>
        <v>0</v>
      </c>
      <c r="E45" s="57">
        <f t="shared" si="5"/>
        <v>-320000</v>
      </c>
      <c r="F45" s="58">
        <f t="shared" si="5"/>
        <v>-230000</v>
      </c>
      <c r="G45" s="58">
        <f t="shared" si="5"/>
        <v>-35111</v>
      </c>
      <c r="H45" s="58">
        <f t="shared" si="5"/>
        <v>0</v>
      </c>
      <c r="I45" s="58">
        <f t="shared" si="5"/>
        <v>0</v>
      </c>
      <c r="J45" s="58">
        <f t="shared" si="5"/>
        <v>-35111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-71412</v>
      </c>
      <c r="U45" s="58">
        <f t="shared" si="5"/>
        <v>-378363</v>
      </c>
      <c r="V45" s="58">
        <f t="shared" si="5"/>
        <v>-449775</v>
      </c>
      <c r="W45" s="58">
        <f t="shared" si="5"/>
        <v>-484886</v>
      </c>
      <c r="X45" s="58">
        <f t="shared" si="5"/>
        <v>-230000</v>
      </c>
      <c r="Y45" s="58">
        <f t="shared" si="5"/>
        <v>-254886</v>
      </c>
      <c r="Z45" s="59">
        <f>+IF(X45&lt;&gt;0,+(Y45/X45)*100,0)</f>
        <v>110.82000000000001</v>
      </c>
      <c r="AA45" s="56">
        <f>SUM(AA43:AA44)</f>
        <v>-230000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-170468</v>
      </c>
      <c r="D47" s="71">
        <f>SUM(D45:D46)</f>
        <v>0</v>
      </c>
      <c r="E47" s="72">
        <f t="shared" si="6"/>
        <v>-320000</v>
      </c>
      <c r="F47" s="73">
        <f t="shared" si="6"/>
        <v>-230000</v>
      </c>
      <c r="G47" s="73">
        <f t="shared" si="6"/>
        <v>-35111</v>
      </c>
      <c r="H47" s="74">
        <f t="shared" si="6"/>
        <v>0</v>
      </c>
      <c r="I47" s="74">
        <f t="shared" si="6"/>
        <v>0</v>
      </c>
      <c r="J47" s="74">
        <f t="shared" si="6"/>
        <v>-35111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-71412</v>
      </c>
      <c r="U47" s="73">
        <f t="shared" si="6"/>
        <v>-378363</v>
      </c>
      <c r="V47" s="74">
        <f t="shared" si="6"/>
        <v>-449775</v>
      </c>
      <c r="W47" s="74">
        <f t="shared" si="6"/>
        <v>-484886</v>
      </c>
      <c r="X47" s="74">
        <f t="shared" si="6"/>
        <v>-230000</v>
      </c>
      <c r="Y47" s="74">
        <f t="shared" si="6"/>
        <v>-254886</v>
      </c>
      <c r="Z47" s="75">
        <f>+IF(X47&lt;&gt;0,+(Y47/X47)*100,0)</f>
        <v>110.82000000000001</v>
      </c>
      <c r="AA47" s="76">
        <f>SUM(AA45:AA46)</f>
        <v>-230000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>
        <v>3528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773217412</v>
      </c>
      <c r="F7" s="8">
        <v>226206550</v>
      </c>
      <c r="G7" s="8">
        <v>54350668</v>
      </c>
      <c r="H7" s="8">
        <v>67253132</v>
      </c>
      <c r="I7" s="8">
        <v>66169770</v>
      </c>
      <c r="J7" s="8">
        <v>187773570</v>
      </c>
      <c r="K7" s="8">
        <v>72312956</v>
      </c>
      <c r="L7" s="8">
        <v>60047115</v>
      </c>
      <c r="M7" s="8">
        <v>384886716</v>
      </c>
      <c r="N7" s="8">
        <v>517246787</v>
      </c>
      <c r="O7" s="8">
        <v>-319561903</v>
      </c>
      <c r="P7" s="8">
        <v>823515</v>
      </c>
      <c r="Q7" s="8">
        <v>24375</v>
      </c>
      <c r="R7" s="8">
        <v>-318714013</v>
      </c>
      <c r="S7" s="8">
        <v>167618</v>
      </c>
      <c r="T7" s="8">
        <v>10665175</v>
      </c>
      <c r="U7" s="8">
        <v>-1085493795</v>
      </c>
      <c r="V7" s="8">
        <v>-1074661002</v>
      </c>
      <c r="W7" s="8">
        <v>-688354658</v>
      </c>
      <c r="X7" s="8">
        <v>226206550</v>
      </c>
      <c r="Y7" s="8">
        <v>-914561208</v>
      </c>
      <c r="Z7" s="2">
        <v>-404.3035924468146</v>
      </c>
      <c r="AA7" s="6">
        <v>226206550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>
        <v>-3215351</v>
      </c>
      <c r="U9" s="8"/>
      <c r="V9" s="8">
        <v>-3215351</v>
      </c>
      <c r="W9" s="8">
        <v>-3215351</v>
      </c>
      <c r="X9" s="8"/>
      <c r="Y9" s="8">
        <v>-3215351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101323107</v>
      </c>
      <c r="F13" s="8">
        <v>101269939</v>
      </c>
      <c r="G13" s="8">
        <v>8089822</v>
      </c>
      <c r="H13" s="8">
        <v>8529030</v>
      </c>
      <c r="I13" s="8">
        <v>8471984</v>
      </c>
      <c r="J13" s="8">
        <v>25090836</v>
      </c>
      <c r="K13" s="8">
        <v>8103413</v>
      </c>
      <c r="L13" s="8">
        <v>8853320</v>
      </c>
      <c r="M13" s="8">
        <v>50716009</v>
      </c>
      <c r="N13" s="8">
        <v>67672742</v>
      </c>
      <c r="O13" s="8">
        <v>-71186144</v>
      </c>
      <c r="P13" s="8">
        <v>9371607</v>
      </c>
      <c r="Q13" s="8"/>
      <c r="R13" s="8">
        <v>-61814537</v>
      </c>
      <c r="S13" s="8">
        <v>743828</v>
      </c>
      <c r="T13" s="8">
        <v>171011922</v>
      </c>
      <c r="U13" s="8"/>
      <c r="V13" s="8">
        <v>171755750</v>
      </c>
      <c r="W13" s="8">
        <v>202704791</v>
      </c>
      <c r="X13" s="8">
        <v>101269939</v>
      </c>
      <c r="Y13" s="8">
        <v>101434852</v>
      </c>
      <c r="Z13" s="2">
        <v>100.1628449682388</v>
      </c>
      <c r="AA13" s="6">
        <v>101269939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171851172</v>
      </c>
      <c r="F18" s="8">
        <v>18782000</v>
      </c>
      <c r="G18" s="8">
        <v>85275310</v>
      </c>
      <c r="H18" s="8"/>
      <c r="I18" s="8"/>
      <c r="J18" s="8">
        <v>85275310</v>
      </c>
      <c r="K18" s="8"/>
      <c r="L18" s="8"/>
      <c r="M18" s="8">
        <v>153495624</v>
      </c>
      <c r="N18" s="8">
        <v>153495624</v>
      </c>
      <c r="O18" s="8">
        <v>9771136</v>
      </c>
      <c r="P18" s="8">
        <v>3890360</v>
      </c>
      <c r="Q18" s="8">
        <v>583554</v>
      </c>
      <c r="R18" s="8">
        <v>14245050</v>
      </c>
      <c r="S18" s="8">
        <v>-583554</v>
      </c>
      <c r="T18" s="8">
        <v>28490100</v>
      </c>
      <c r="U18" s="8">
        <v>-5944389</v>
      </c>
      <c r="V18" s="8">
        <v>21962157</v>
      </c>
      <c r="W18" s="8">
        <v>274978141</v>
      </c>
      <c r="X18" s="8">
        <v>18782000</v>
      </c>
      <c r="Y18" s="8">
        <v>256196141</v>
      </c>
      <c r="Z18" s="2">
        <v>1364.0514375465871</v>
      </c>
      <c r="AA18" s="6">
        <v>18782000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>
        <v>-28</v>
      </c>
      <c r="T20" s="8">
        <v>57</v>
      </c>
      <c r="U20" s="8"/>
      <c r="V20" s="8">
        <v>29</v>
      </c>
      <c r="W20" s="30">
        <v>29</v>
      </c>
      <c r="X20" s="8"/>
      <c r="Y20" s="8">
        <v>29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1046395219</v>
      </c>
      <c r="F21" s="35">
        <f t="shared" si="0"/>
        <v>346258489</v>
      </c>
      <c r="G21" s="35">
        <f t="shared" si="0"/>
        <v>147715800</v>
      </c>
      <c r="H21" s="35">
        <f t="shared" si="0"/>
        <v>75782162</v>
      </c>
      <c r="I21" s="35">
        <f t="shared" si="0"/>
        <v>74641754</v>
      </c>
      <c r="J21" s="35">
        <f t="shared" si="0"/>
        <v>298139716</v>
      </c>
      <c r="K21" s="35">
        <f t="shared" si="0"/>
        <v>80416369</v>
      </c>
      <c r="L21" s="35">
        <f t="shared" si="0"/>
        <v>68900435</v>
      </c>
      <c r="M21" s="35">
        <f t="shared" si="0"/>
        <v>589098349</v>
      </c>
      <c r="N21" s="35">
        <f t="shared" si="0"/>
        <v>738415153</v>
      </c>
      <c r="O21" s="35">
        <f t="shared" si="0"/>
        <v>-380976911</v>
      </c>
      <c r="P21" s="35">
        <f t="shared" si="0"/>
        <v>14085482</v>
      </c>
      <c r="Q21" s="35">
        <f t="shared" si="0"/>
        <v>607929</v>
      </c>
      <c r="R21" s="35">
        <f t="shared" si="0"/>
        <v>-366283500</v>
      </c>
      <c r="S21" s="35">
        <f t="shared" si="0"/>
        <v>327864</v>
      </c>
      <c r="T21" s="35">
        <f t="shared" si="0"/>
        <v>206951903</v>
      </c>
      <c r="U21" s="35">
        <f t="shared" si="0"/>
        <v>-1091438184</v>
      </c>
      <c r="V21" s="35">
        <f t="shared" si="0"/>
        <v>-884158417</v>
      </c>
      <c r="W21" s="35">
        <f t="shared" si="0"/>
        <v>-213887048</v>
      </c>
      <c r="X21" s="35">
        <f t="shared" si="0"/>
        <v>346258489</v>
      </c>
      <c r="Y21" s="35">
        <f t="shared" si="0"/>
        <v>-560145537</v>
      </c>
      <c r="Z21" s="36">
        <f>+IF(X21&lt;&gt;0,+(Y21/X21)*100,0)</f>
        <v>-161.77091819978455</v>
      </c>
      <c r="AA21" s="33">
        <f>SUM(AA5:AA20)</f>
        <v>346258489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109643345</v>
      </c>
      <c r="F24" s="8"/>
      <c r="G24" s="8">
        <v>8596707</v>
      </c>
      <c r="H24" s="8">
        <v>8527070</v>
      </c>
      <c r="I24" s="8">
        <v>8534780</v>
      </c>
      <c r="J24" s="8">
        <v>25658557</v>
      </c>
      <c r="K24" s="8">
        <v>13297735</v>
      </c>
      <c r="L24" s="8">
        <v>9442559</v>
      </c>
      <c r="M24" s="8">
        <v>58330974</v>
      </c>
      <c r="N24" s="8">
        <v>81071268</v>
      </c>
      <c r="O24" s="8"/>
      <c r="P24" s="8"/>
      <c r="Q24" s="8"/>
      <c r="R24" s="8"/>
      <c r="S24" s="8"/>
      <c r="T24" s="8">
        <v>27208555</v>
      </c>
      <c r="U24" s="8"/>
      <c r="V24" s="8">
        <v>27208555</v>
      </c>
      <c r="W24" s="8">
        <v>133938380</v>
      </c>
      <c r="X24" s="8"/>
      <c r="Y24" s="8">
        <v>133938380</v>
      </c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>
        <v>17602270</v>
      </c>
      <c r="I26" s="8">
        <v>21982439</v>
      </c>
      <c r="J26" s="8">
        <v>39584709</v>
      </c>
      <c r="K26" s="8"/>
      <c r="L26" s="8">
        <v>44034218</v>
      </c>
      <c r="M26" s="8">
        <v>103498317</v>
      </c>
      <c r="N26" s="8">
        <v>147532535</v>
      </c>
      <c r="O26" s="8">
        <v>22205574</v>
      </c>
      <c r="P26" s="8">
        <v>29875879</v>
      </c>
      <c r="Q26" s="8">
        <v>29409407</v>
      </c>
      <c r="R26" s="8">
        <v>81490860</v>
      </c>
      <c r="S26" s="8">
        <v>18308186</v>
      </c>
      <c r="T26" s="8">
        <v>412173182</v>
      </c>
      <c r="U26" s="8">
        <v>-483987410</v>
      </c>
      <c r="V26" s="8">
        <v>-53506042</v>
      </c>
      <c r="W26" s="8">
        <v>215102062</v>
      </c>
      <c r="X26" s="8"/>
      <c r="Y26" s="8">
        <v>215102062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65064102</v>
      </c>
      <c r="F27" s="8">
        <v>39236302</v>
      </c>
      <c r="G27" s="8">
        <v>5429410</v>
      </c>
      <c r="H27" s="8">
        <v>3890363</v>
      </c>
      <c r="I27" s="8">
        <v>4504771</v>
      </c>
      <c r="J27" s="8">
        <v>13824544</v>
      </c>
      <c r="K27" s="8">
        <v>4654932</v>
      </c>
      <c r="L27" s="8">
        <v>4504770</v>
      </c>
      <c r="M27" s="8">
        <v>27629270</v>
      </c>
      <c r="N27" s="8">
        <v>36788972</v>
      </c>
      <c r="O27" s="8">
        <v>2540987</v>
      </c>
      <c r="P27" s="8">
        <v>2295086</v>
      </c>
      <c r="Q27" s="8">
        <v>2579555</v>
      </c>
      <c r="R27" s="8">
        <v>7415628</v>
      </c>
      <c r="S27" s="8">
        <v>-112718</v>
      </c>
      <c r="T27" s="8">
        <v>50065890</v>
      </c>
      <c r="U27" s="8">
        <v>-47993356</v>
      </c>
      <c r="V27" s="8">
        <v>1959816</v>
      </c>
      <c r="W27" s="8">
        <v>59988960</v>
      </c>
      <c r="X27" s="8">
        <v>39236302</v>
      </c>
      <c r="Y27" s="8">
        <v>20752658</v>
      </c>
      <c r="Z27" s="2">
        <v>52.891472799857638</v>
      </c>
      <c r="AA27" s="6">
        <v>39236302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4617273</v>
      </c>
      <c r="F28" s="8"/>
      <c r="G28" s="8">
        <v>424383</v>
      </c>
      <c r="H28" s="8">
        <v>424383</v>
      </c>
      <c r="I28" s="8">
        <v>410694</v>
      </c>
      <c r="J28" s="8">
        <v>1259460</v>
      </c>
      <c r="K28" s="8">
        <v>682086</v>
      </c>
      <c r="L28" s="8">
        <v>385746</v>
      </c>
      <c r="M28" s="8">
        <v>2725897</v>
      </c>
      <c r="N28" s="8">
        <v>3793729</v>
      </c>
      <c r="O28" s="8"/>
      <c r="P28" s="8"/>
      <c r="Q28" s="8"/>
      <c r="R28" s="8"/>
      <c r="S28" s="8"/>
      <c r="T28" s="8"/>
      <c r="U28" s="8"/>
      <c r="V28" s="8"/>
      <c r="W28" s="8">
        <v>5053189</v>
      </c>
      <c r="X28" s="8"/>
      <c r="Y28" s="8">
        <v>5053189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736579355</v>
      </c>
      <c r="F30" s="8">
        <v>729813170</v>
      </c>
      <c r="G30" s="8">
        <v>79670715</v>
      </c>
      <c r="H30" s="8">
        <v>30489751</v>
      </c>
      <c r="I30" s="8">
        <v>81313109</v>
      </c>
      <c r="J30" s="8">
        <v>191473575</v>
      </c>
      <c r="K30" s="8">
        <v>73460858</v>
      </c>
      <c r="L30" s="8">
        <v>68345671</v>
      </c>
      <c r="M30" s="8">
        <v>347741836</v>
      </c>
      <c r="N30" s="8">
        <v>489548365</v>
      </c>
      <c r="O30" s="8">
        <v>-276292796</v>
      </c>
      <c r="P30" s="8">
        <v>48338198</v>
      </c>
      <c r="Q30" s="8">
        <v>76509912</v>
      </c>
      <c r="R30" s="8">
        <v>-151444686</v>
      </c>
      <c r="S30" s="8">
        <v>-20388862</v>
      </c>
      <c r="T30" s="8">
        <v>1176176816</v>
      </c>
      <c r="U30" s="8">
        <v>-972155501</v>
      </c>
      <c r="V30" s="8">
        <v>183632453</v>
      </c>
      <c r="W30" s="8">
        <v>713209707</v>
      </c>
      <c r="X30" s="8">
        <v>729813170</v>
      </c>
      <c r="Y30" s="8">
        <v>-16603463</v>
      </c>
      <c r="Z30" s="2">
        <v>-2.275029237962368</v>
      </c>
      <c r="AA30" s="6">
        <v>729813170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6751789</v>
      </c>
      <c r="F31" s="8"/>
      <c r="G31" s="8">
        <v>-57655</v>
      </c>
      <c r="H31" s="8">
        <v>76751</v>
      </c>
      <c r="I31" s="8">
        <v>93271</v>
      </c>
      <c r="J31" s="8">
        <v>112367</v>
      </c>
      <c r="K31" s="8">
        <v>-70322481</v>
      </c>
      <c r="L31" s="8">
        <v>70444980</v>
      </c>
      <c r="M31" s="8">
        <v>313922</v>
      </c>
      <c r="N31" s="8">
        <v>436421</v>
      </c>
      <c r="O31" s="8">
        <v>35833</v>
      </c>
      <c r="P31" s="8"/>
      <c r="Q31" s="8"/>
      <c r="R31" s="8">
        <v>35833</v>
      </c>
      <c r="S31" s="8"/>
      <c r="T31" s="8">
        <v>335413</v>
      </c>
      <c r="U31" s="8"/>
      <c r="V31" s="8">
        <v>335413</v>
      </c>
      <c r="W31" s="8">
        <v>920034</v>
      </c>
      <c r="X31" s="8"/>
      <c r="Y31" s="8">
        <v>920034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>
        <v>80000</v>
      </c>
      <c r="G32" s="8">
        <v>65956</v>
      </c>
      <c r="H32" s="8">
        <v>65956</v>
      </c>
      <c r="I32" s="8">
        <v>65956</v>
      </c>
      <c r="J32" s="8">
        <v>197868</v>
      </c>
      <c r="K32" s="8">
        <v>65956</v>
      </c>
      <c r="L32" s="8">
        <v>65956</v>
      </c>
      <c r="M32" s="8">
        <v>390813</v>
      </c>
      <c r="N32" s="8">
        <v>522725</v>
      </c>
      <c r="O32" s="8"/>
      <c r="P32" s="8">
        <v>186535</v>
      </c>
      <c r="Q32" s="8">
        <v>32057</v>
      </c>
      <c r="R32" s="8">
        <v>218592</v>
      </c>
      <c r="S32" s="8">
        <v>6986518</v>
      </c>
      <c r="T32" s="8">
        <v>8667975</v>
      </c>
      <c r="U32" s="8">
        <v>-546123</v>
      </c>
      <c r="V32" s="8">
        <v>15108370</v>
      </c>
      <c r="W32" s="8">
        <v>16047555</v>
      </c>
      <c r="X32" s="8">
        <v>80000</v>
      </c>
      <c r="Y32" s="8">
        <v>15967555</v>
      </c>
      <c r="Z32" s="2">
        <v>19959.443749999999</v>
      </c>
      <c r="AA32" s="6">
        <v>80000</v>
      </c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28818164</v>
      </c>
      <c r="F33" s="8">
        <v>337036</v>
      </c>
      <c r="G33" s="8">
        <v>1899652</v>
      </c>
      <c r="H33" s="8">
        <v>528342</v>
      </c>
      <c r="I33" s="8">
        <v>633816</v>
      </c>
      <c r="J33" s="8">
        <v>3061810</v>
      </c>
      <c r="K33" s="8">
        <v>2275476</v>
      </c>
      <c r="L33" s="8">
        <v>1583852</v>
      </c>
      <c r="M33" s="8">
        <v>7810737</v>
      </c>
      <c r="N33" s="8">
        <v>11670065</v>
      </c>
      <c r="O33" s="8"/>
      <c r="P33" s="8"/>
      <c r="Q33" s="8"/>
      <c r="R33" s="8"/>
      <c r="S33" s="8"/>
      <c r="T33" s="8">
        <v>10121582</v>
      </c>
      <c r="U33" s="8"/>
      <c r="V33" s="8">
        <v>10121582</v>
      </c>
      <c r="W33" s="8">
        <v>24853457</v>
      </c>
      <c r="X33" s="8">
        <v>337036</v>
      </c>
      <c r="Y33" s="8">
        <v>24516421</v>
      </c>
      <c r="Z33" s="2">
        <v>7274.1253159899825</v>
      </c>
      <c r="AA33" s="6">
        <v>337036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>
        <v>-134375</v>
      </c>
      <c r="H34" s="8">
        <v>109139</v>
      </c>
      <c r="I34" s="8"/>
      <c r="J34" s="8">
        <v>-25236</v>
      </c>
      <c r="K34" s="8"/>
      <c r="L34" s="8">
        <v>225149</v>
      </c>
      <c r="M34" s="8">
        <v>199912</v>
      </c>
      <c r="N34" s="8">
        <v>425061</v>
      </c>
      <c r="O34" s="8">
        <v>-425061</v>
      </c>
      <c r="P34" s="8">
        <v>50091</v>
      </c>
      <c r="Q34" s="8">
        <v>59163</v>
      </c>
      <c r="R34" s="8">
        <v>-315807</v>
      </c>
      <c r="S34" s="8">
        <v>-59426</v>
      </c>
      <c r="T34" s="8">
        <v>66224</v>
      </c>
      <c r="U34" s="8">
        <v>-131501</v>
      </c>
      <c r="V34" s="8">
        <v>-124703</v>
      </c>
      <c r="W34" s="8">
        <v>-40685</v>
      </c>
      <c r="X34" s="8"/>
      <c r="Y34" s="8">
        <v>-40685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951474028</v>
      </c>
      <c r="F35" s="35">
        <f t="shared" si="1"/>
        <v>769466508</v>
      </c>
      <c r="G35" s="35">
        <f t="shared" si="1"/>
        <v>95894793</v>
      </c>
      <c r="H35" s="35">
        <f t="shared" si="1"/>
        <v>61714025</v>
      </c>
      <c r="I35" s="35">
        <f t="shared" si="1"/>
        <v>117538836</v>
      </c>
      <c r="J35" s="35">
        <f t="shared" si="1"/>
        <v>275147654</v>
      </c>
      <c r="K35" s="35">
        <f t="shared" si="1"/>
        <v>24114562</v>
      </c>
      <c r="L35" s="35">
        <f t="shared" si="1"/>
        <v>199032901</v>
      </c>
      <c r="M35" s="35">
        <f t="shared" si="1"/>
        <v>548641678</v>
      </c>
      <c r="N35" s="35">
        <f t="shared" si="1"/>
        <v>771789141</v>
      </c>
      <c r="O35" s="35">
        <f t="shared" si="1"/>
        <v>-251935463</v>
      </c>
      <c r="P35" s="35">
        <f t="shared" si="1"/>
        <v>80745789</v>
      </c>
      <c r="Q35" s="35">
        <f t="shared" si="1"/>
        <v>108590094</v>
      </c>
      <c r="R35" s="35">
        <f t="shared" si="1"/>
        <v>-62599580</v>
      </c>
      <c r="S35" s="35">
        <f t="shared" si="1"/>
        <v>4733698</v>
      </c>
      <c r="T35" s="35">
        <f t="shared" si="1"/>
        <v>1684815637</v>
      </c>
      <c r="U35" s="35">
        <f t="shared" si="1"/>
        <v>-1504813891</v>
      </c>
      <c r="V35" s="35">
        <f t="shared" si="1"/>
        <v>184735444</v>
      </c>
      <c r="W35" s="35">
        <f t="shared" si="1"/>
        <v>1169072659</v>
      </c>
      <c r="X35" s="35">
        <f t="shared" si="1"/>
        <v>769466508</v>
      </c>
      <c r="Y35" s="35">
        <f t="shared" si="1"/>
        <v>399606151</v>
      </c>
      <c r="Z35" s="36">
        <f>+IF(X35&lt;&gt;0,+(Y35/X35)*100,0)</f>
        <v>51.932884257517287</v>
      </c>
      <c r="AA35" s="33">
        <f>SUM(AA24:AA34)</f>
        <v>769466508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94921191</v>
      </c>
      <c r="F37" s="48">
        <f t="shared" si="2"/>
        <v>-423208019</v>
      </c>
      <c r="G37" s="48">
        <f t="shared" si="2"/>
        <v>51821007</v>
      </c>
      <c r="H37" s="48">
        <f t="shared" si="2"/>
        <v>14068137</v>
      </c>
      <c r="I37" s="48">
        <f t="shared" si="2"/>
        <v>-42897082</v>
      </c>
      <c r="J37" s="48">
        <f t="shared" si="2"/>
        <v>22992062</v>
      </c>
      <c r="K37" s="48">
        <f t="shared" si="2"/>
        <v>56301807</v>
      </c>
      <c r="L37" s="48">
        <f t="shared" si="2"/>
        <v>-130132466</v>
      </c>
      <c r="M37" s="48">
        <f t="shared" si="2"/>
        <v>40456671</v>
      </c>
      <c r="N37" s="48">
        <f t="shared" si="2"/>
        <v>-33373988</v>
      </c>
      <c r="O37" s="48">
        <f t="shared" si="2"/>
        <v>-129041448</v>
      </c>
      <c r="P37" s="48">
        <f t="shared" si="2"/>
        <v>-66660307</v>
      </c>
      <c r="Q37" s="48">
        <f t="shared" si="2"/>
        <v>-107982165</v>
      </c>
      <c r="R37" s="48">
        <f t="shared" si="2"/>
        <v>-303683920</v>
      </c>
      <c r="S37" s="48">
        <f t="shared" si="2"/>
        <v>-4405834</v>
      </c>
      <c r="T37" s="48">
        <f t="shared" si="2"/>
        <v>-1477863734</v>
      </c>
      <c r="U37" s="48">
        <f t="shared" si="2"/>
        <v>413375707</v>
      </c>
      <c r="V37" s="48">
        <f t="shared" si="2"/>
        <v>-1068893861</v>
      </c>
      <c r="W37" s="48">
        <f t="shared" si="2"/>
        <v>-1382959707</v>
      </c>
      <c r="X37" s="48">
        <f>IF(F21=F35,0,X21-X35)</f>
        <v>-423208019</v>
      </c>
      <c r="Y37" s="48">
        <f t="shared" si="2"/>
        <v>-959751688</v>
      </c>
      <c r="Z37" s="49">
        <f>+IF(X37&lt;&gt;0,+(Y37/X37)*100,0)</f>
        <v>226.78012819034038</v>
      </c>
      <c r="AA37" s="46">
        <f>+AA21-AA35</f>
        <v>-423208019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239296576</v>
      </c>
      <c r="F38" s="8">
        <v>21218000</v>
      </c>
      <c r="G38" s="8">
        <v>11838206</v>
      </c>
      <c r="H38" s="8">
        <v>-34152289</v>
      </c>
      <c r="I38" s="8">
        <v>15896685</v>
      </c>
      <c r="J38" s="8">
        <v>-6417398</v>
      </c>
      <c r="K38" s="8">
        <v>8040910</v>
      </c>
      <c r="L38" s="8">
        <v>4440145</v>
      </c>
      <c r="M38" s="8">
        <v>17938280</v>
      </c>
      <c r="N38" s="8">
        <v>30419335</v>
      </c>
      <c r="O38" s="8">
        <v>71396206</v>
      </c>
      <c r="P38" s="8">
        <v>12981312</v>
      </c>
      <c r="Q38" s="8"/>
      <c r="R38" s="8">
        <v>84377518</v>
      </c>
      <c r="S38" s="8">
        <v>1909580</v>
      </c>
      <c r="T38" s="8">
        <v>27872204</v>
      </c>
      <c r="U38" s="8"/>
      <c r="V38" s="8">
        <v>29781784</v>
      </c>
      <c r="W38" s="8">
        <v>138161239</v>
      </c>
      <c r="X38" s="8">
        <v>21218000</v>
      </c>
      <c r="Y38" s="8">
        <v>116943239</v>
      </c>
      <c r="Z38" s="2">
        <v>551.15109341125458</v>
      </c>
      <c r="AA38" s="6">
        <v>21218000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>
        <v>7316732</v>
      </c>
      <c r="G39" s="26"/>
      <c r="H39" s="26"/>
      <c r="I39" s="26"/>
      <c r="J39" s="26"/>
      <c r="K39" s="26"/>
      <c r="L39" s="26"/>
      <c r="M39" s="26"/>
      <c r="N39" s="26"/>
      <c r="O39" s="26"/>
      <c r="P39" s="26">
        <v>150457</v>
      </c>
      <c r="Q39" s="26"/>
      <c r="R39" s="26">
        <v>150457</v>
      </c>
      <c r="S39" s="26"/>
      <c r="T39" s="26"/>
      <c r="U39" s="26"/>
      <c r="V39" s="26"/>
      <c r="W39" s="26">
        <v>150457</v>
      </c>
      <c r="X39" s="26">
        <v>7316732</v>
      </c>
      <c r="Y39" s="26">
        <v>-7166275</v>
      </c>
      <c r="Z39" s="27">
        <v>-97.943658452981467</v>
      </c>
      <c r="AA39" s="28">
        <v>7316732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334217767</v>
      </c>
      <c r="F41" s="58">
        <f t="shared" si="3"/>
        <v>-394673287</v>
      </c>
      <c r="G41" s="58">
        <f t="shared" si="3"/>
        <v>63659213</v>
      </c>
      <c r="H41" s="58">
        <f t="shared" si="3"/>
        <v>-20084152</v>
      </c>
      <c r="I41" s="58">
        <f t="shared" si="3"/>
        <v>-27000397</v>
      </c>
      <c r="J41" s="58">
        <f t="shared" si="3"/>
        <v>16574664</v>
      </c>
      <c r="K41" s="58">
        <f t="shared" si="3"/>
        <v>64342717</v>
      </c>
      <c r="L41" s="58">
        <f t="shared" si="3"/>
        <v>-125692321</v>
      </c>
      <c r="M41" s="58">
        <f t="shared" si="3"/>
        <v>58394951</v>
      </c>
      <c r="N41" s="58">
        <f t="shared" si="3"/>
        <v>-2954653</v>
      </c>
      <c r="O41" s="58">
        <f t="shared" si="3"/>
        <v>-57645242</v>
      </c>
      <c r="P41" s="58">
        <f t="shared" si="3"/>
        <v>-53528538</v>
      </c>
      <c r="Q41" s="58">
        <f t="shared" si="3"/>
        <v>-107982165</v>
      </c>
      <c r="R41" s="58">
        <f t="shared" si="3"/>
        <v>-219155945</v>
      </c>
      <c r="S41" s="58">
        <f t="shared" si="3"/>
        <v>-2496254</v>
      </c>
      <c r="T41" s="58">
        <f t="shared" si="3"/>
        <v>-1449991530</v>
      </c>
      <c r="U41" s="58">
        <f t="shared" si="3"/>
        <v>413375707</v>
      </c>
      <c r="V41" s="58">
        <f t="shared" si="3"/>
        <v>-1039112077</v>
      </c>
      <c r="W41" s="58">
        <f t="shared" si="3"/>
        <v>-1244648011</v>
      </c>
      <c r="X41" s="58">
        <f t="shared" si="3"/>
        <v>-394673287</v>
      </c>
      <c r="Y41" s="58">
        <f t="shared" si="3"/>
        <v>-849974724</v>
      </c>
      <c r="Z41" s="59">
        <f>+IF(X41&lt;&gt;0,+(Y41/X41)*100,0)</f>
        <v>215.3616046479477</v>
      </c>
      <c r="AA41" s="56">
        <f>SUM(AA37:AA40)</f>
        <v>-394673287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334217767</v>
      </c>
      <c r="F43" s="66">
        <f t="shared" si="4"/>
        <v>-394673287</v>
      </c>
      <c r="G43" s="66">
        <f t="shared" si="4"/>
        <v>63659213</v>
      </c>
      <c r="H43" s="66">
        <f t="shared" si="4"/>
        <v>-20084152</v>
      </c>
      <c r="I43" s="66">
        <f t="shared" si="4"/>
        <v>-27000397</v>
      </c>
      <c r="J43" s="66">
        <f t="shared" si="4"/>
        <v>16574664</v>
      </c>
      <c r="K43" s="66">
        <f t="shared" si="4"/>
        <v>64342717</v>
      </c>
      <c r="L43" s="66">
        <f t="shared" si="4"/>
        <v>-125692321</v>
      </c>
      <c r="M43" s="66">
        <f t="shared" si="4"/>
        <v>58394951</v>
      </c>
      <c r="N43" s="66">
        <f t="shared" si="4"/>
        <v>-2954653</v>
      </c>
      <c r="O43" s="66">
        <f t="shared" si="4"/>
        <v>-57645242</v>
      </c>
      <c r="P43" s="66">
        <f t="shared" si="4"/>
        <v>-53528538</v>
      </c>
      <c r="Q43" s="66">
        <f t="shared" si="4"/>
        <v>-107982165</v>
      </c>
      <c r="R43" s="66">
        <f t="shared" si="4"/>
        <v>-219155945</v>
      </c>
      <c r="S43" s="66">
        <f t="shared" si="4"/>
        <v>-2496254</v>
      </c>
      <c r="T43" s="66">
        <f t="shared" si="4"/>
        <v>-1449991530</v>
      </c>
      <c r="U43" s="66">
        <f t="shared" si="4"/>
        <v>413375707</v>
      </c>
      <c r="V43" s="66">
        <f t="shared" si="4"/>
        <v>-1039112077</v>
      </c>
      <c r="W43" s="66">
        <f t="shared" si="4"/>
        <v>-1244648011</v>
      </c>
      <c r="X43" s="66">
        <f t="shared" si="4"/>
        <v>-394673287</v>
      </c>
      <c r="Y43" s="66">
        <f t="shared" si="4"/>
        <v>-849974724</v>
      </c>
      <c r="Z43" s="67">
        <f>+IF(X43&lt;&gt;0,+(Y43/X43)*100,0)</f>
        <v>215.3616046479477</v>
      </c>
      <c r="AA43" s="64">
        <f>+AA41-AA42</f>
        <v>-394673287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334217767</v>
      </c>
      <c r="F45" s="58">
        <f t="shared" si="5"/>
        <v>-394673287</v>
      </c>
      <c r="G45" s="58">
        <f t="shared" si="5"/>
        <v>63659213</v>
      </c>
      <c r="H45" s="58">
        <f t="shared" si="5"/>
        <v>-20084152</v>
      </c>
      <c r="I45" s="58">
        <f t="shared" si="5"/>
        <v>-27000397</v>
      </c>
      <c r="J45" s="58">
        <f t="shared" si="5"/>
        <v>16574664</v>
      </c>
      <c r="K45" s="58">
        <f t="shared" si="5"/>
        <v>64342717</v>
      </c>
      <c r="L45" s="58">
        <f t="shared" si="5"/>
        <v>-125692321</v>
      </c>
      <c r="M45" s="58">
        <f t="shared" si="5"/>
        <v>58394951</v>
      </c>
      <c r="N45" s="58">
        <f t="shared" si="5"/>
        <v>-2954653</v>
      </c>
      <c r="O45" s="58">
        <f t="shared" si="5"/>
        <v>-57645242</v>
      </c>
      <c r="P45" s="58">
        <f t="shared" si="5"/>
        <v>-53528538</v>
      </c>
      <c r="Q45" s="58">
        <f t="shared" si="5"/>
        <v>-107982165</v>
      </c>
      <c r="R45" s="58">
        <f t="shared" si="5"/>
        <v>-219155945</v>
      </c>
      <c r="S45" s="58">
        <f t="shared" si="5"/>
        <v>-2496254</v>
      </c>
      <c r="T45" s="58">
        <f t="shared" si="5"/>
        <v>-1449991530</v>
      </c>
      <c r="U45" s="58">
        <f t="shared" si="5"/>
        <v>413375707</v>
      </c>
      <c r="V45" s="58">
        <f t="shared" si="5"/>
        <v>-1039112077</v>
      </c>
      <c r="W45" s="58">
        <f t="shared" si="5"/>
        <v>-1244648011</v>
      </c>
      <c r="X45" s="58">
        <f t="shared" si="5"/>
        <v>-394673287</v>
      </c>
      <c r="Y45" s="58">
        <f t="shared" si="5"/>
        <v>-849974724</v>
      </c>
      <c r="Z45" s="59">
        <f>+IF(X45&lt;&gt;0,+(Y45/X45)*100,0)</f>
        <v>215.3616046479477</v>
      </c>
      <c r="AA45" s="56">
        <f>SUM(AA43:AA44)</f>
        <v>-394673287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334217767</v>
      </c>
      <c r="F47" s="73">
        <f t="shared" si="6"/>
        <v>-394673287</v>
      </c>
      <c r="G47" s="73">
        <f t="shared" si="6"/>
        <v>63659213</v>
      </c>
      <c r="H47" s="74">
        <f t="shared" si="6"/>
        <v>-20084152</v>
      </c>
      <c r="I47" s="74">
        <f t="shared" si="6"/>
        <v>-27000397</v>
      </c>
      <c r="J47" s="74">
        <f t="shared" si="6"/>
        <v>16574664</v>
      </c>
      <c r="K47" s="74">
        <f t="shared" si="6"/>
        <v>64342717</v>
      </c>
      <c r="L47" s="74">
        <f t="shared" si="6"/>
        <v>-125692321</v>
      </c>
      <c r="M47" s="73">
        <f t="shared" si="6"/>
        <v>58394951</v>
      </c>
      <c r="N47" s="73">
        <f t="shared" si="6"/>
        <v>-2954653</v>
      </c>
      <c r="O47" s="74">
        <f t="shared" si="6"/>
        <v>-57645242</v>
      </c>
      <c r="P47" s="74">
        <f t="shared" si="6"/>
        <v>-53528538</v>
      </c>
      <c r="Q47" s="74">
        <f t="shared" si="6"/>
        <v>-107982165</v>
      </c>
      <c r="R47" s="74">
        <f t="shared" si="6"/>
        <v>-219155945</v>
      </c>
      <c r="S47" s="74">
        <f t="shared" si="6"/>
        <v>-2496254</v>
      </c>
      <c r="T47" s="73">
        <f t="shared" si="6"/>
        <v>-1449991530</v>
      </c>
      <c r="U47" s="73">
        <f t="shared" si="6"/>
        <v>413375707</v>
      </c>
      <c r="V47" s="74">
        <f t="shared" si="6"/>
        <v>-1039112077</v>
      </c>
      <c r="W47" s="74">
        <f t="shared" si="6"/>
        <v>-1244648011</v>
      </c>
      <c r="X47" s="74">
        <f t="shared" si="6"/>
        <v>-394673287</v>
      </c>
      <c r="Y47" s="74">
        <f t="shared" si="6"/>
        <v>-849974724</v>
      </c>
      <c r="Z47" s="75">
        <f>+IF(X47&lt;&gt;0,+(Y47/X47)*100,0)</f>
        <v>215.3616046479477</v>
      </c>
      <c r="AA47" s="76">
        <f>SUM(AA45:AA46)</f>
        <v>-394673287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281980640</v>
      </c>
      <c r="D7" s="6"/>
      <c r="E7" s="7">
        <v>335362869</v>
      </c>
      <c r="F7" s="8">
        <v>332853238</v>
      </c>
      <c r="G7" s="8">
        <v>28097766</v>
      </c>
      <c r="H7" s="8">
        <v>28005747</v>
      </c>
      <c r="I7" s="8">
        <v>25504313</v>
      </c>
      <c r="J7" s="8">
        <v>81607826</v>
      </c>
      <c r="K7" s="8">
        <v>21865877</v>
      </c>
      <c r="L7" s="8">
        <v>23414694</v>
      </c>
      <c r="M7" s="8">
        <v>24139078</v>
      </c>
      <c r="N7" s="8">
        <v>69419649</v>
      </c>
      <c r="O7" s="8">
        <v>26021060</v>
      </c>
      <c r="P7" s="8">
        <v>28142473</v>
      </c>
      <c r="Q7" s="8">
        <v>29855773</v>
      </c>
      <c r="R7" s="8">
        <v>84019306</v>
      </c>
      <c r="S7" s="8">
        <v>27679030</v>
      </c>
      <c r="T7" s="8">
        <v>19962055</v>
      </c>
      <c r="U7" s="8">
        <v>19415275</v>
      </c>
      <c r="V7" s="8">
        <v>67056360</v>
      </c>
      <c r="W7" s="8">
        <v>302103141</v>
      </c>
      <c r="X7" s="8">
        <v>332853238</v>
      </c>
      <c r="Y7" s="8">
        <v>-30750097</v>
      </c>
      <c r="Z7" s="2">
        <v>-9.2383349444838494</v>
      </c>
      <c r="AA7" s="6">
        <v>332853238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37326467</v>
      </c>
      <c r="D13" s="6"/>
      <c r="E13" s="7">
        <v>13935586</v>
      </c>
      <c r="F13" s="8">
        <v>42792347</v>
      </c>
      <c r="G13" s="8">
        <v>3666093</v>
      </c>
      <c r="H13" s="8">
        <v>4862688</v>
      </c>
      <c r="I13" s="8">
        <v>3700149</v>
      </c>
      <c r="J13" s="8">
        <v>12228930</v>
      </c>
      <c r="K13" s="8">
        <v>3579298</v>
      </c>
      <c r="L13" s="8">
        <v>4746045</v>
      </c>
      <c r="M13" s="8">
        <v>3726907</v>
      </c>
      <c r="N13" s="8">
        <v>12052250</v>
      </c>
      <c r="O13" s="8">
        <v>3668142</v>
      </c>
      <c r="P13" s="8">
        <v>478934</v>
      </c>
      <c r="Q13" s="8">
        <v>-41529</v>
      </c>
      <c r="R13" s="8">
        <v>4105547</v>
      </c>
      <c r="S13" s="8">
        <v>506413</v>
      </c>
      <c r="T13" s="8">
        <v>487881</v>
      </c>
      <c r="U13" s="8">
        <v>397229</v>
      </c>
      <c r="V13" s="8">
        <v>1391523</v>
      </c>
      <c r="W13" s="8">
        <v>29778250</v>
      </c>
      <c r="X13" s="8">
        <v>42792347</v>
      </c>
      <c r="Y13" s="8">
        <v>-13014097</v>
      </c>
      <c r="Z13" s="2">
        <v>-30.412206649941403</v>
      </c>
      <c r="AA13" s="6">
        <v>42792347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319307107</v>
      </c>
      <c r="D21" s="33">
        <f t="shared" si="0"/>
        <v>0</v>
      </c>
      <c r="E21" s="34">
        <f t="shared" si="0"/>
        <v>349298455</v>
      </c>
      <c r="F21" s="35">
        <f t="shared" si="0"/>
        <v>375645585</v>
      </c>
      <c r="G21" s="35">
        <f t="shared" si="0"/>
        <v>31763859</v>
      </c>
      <c r="H21" s="35">
        <f t="shared" si="0"/>
        <v>32868435</v>
      </c>
      <c r="I21" s="35">
        <f t="shared" si="0"/>
        <v>29204462</v>
      </c>
      <c r="J21" s="35">
        <f t="shared" si="0"/>
        <v>93836756</v>
      </c>
      <c r="K21" s="35">
        <f t="shared" si="0"/>
        <v>25445175</v>
      </c>
      <c r="L21" s="35">
        <f t="shared" si="0"/>
        <v>28160739</v>
      </c>
      <c r="M21" s="35">
        <f t="shared" si="0"/>
        <v>27865985</v>
      </c>
      <c r="N21" s="35">
        <f t="shared" si="0"/>
        <v>81471899</v>
      </c>
      <c r="O21" s="35">
        <f t="shared" si="0"/>
        <v>29689202</v>
      </c>
      <c r="P21" s="35">
        <f t="shared" si="0"/>
        <v>28621407</v>
      </c>
      <c r="Q21" s="35">
        <f t="shared" si="0"/>
        <v>29814244</v>
      </c>
      <c r="R21" s="35">
        <f t="shared" si="0"/>
        <v>88124853</v>
      </c>
      <c r="S21" s="35">
        <f t="shared" si="0"/>
        <v>28185443</v>
      </c>
      <c r="T21" s="35">
        <f t="shared" si="0"/>
        <v>20449936</v>
      </c>
      <c r="U21" s="35">
        <f t="shared" si="0"/>
        <v>19812504</v>
      </c>
      <c r="V21" s="35">
        <f t="shared" si="0"/>
        <v>68447883</v>
      </c>
      <c r="W21" s="35">
        <f t="shared" si="0"/>
        <v>331881391</v>
      </c>
      <c r="X21" s="35">
        <f t="shared" si="0"/>
        <v>375645585</v>
      </c>
      <c r="Y21" s="35">
        <f t="shared" si="0"/>
        <v>-43764194</v>
      </c>
      <c r="Z21" s="36">
        <f>+IF(X21&lt;&gt;0,+(Y21/X21)*100,0)</f>
        <v>-11.650394879524539</v>
      </c>
      <c r="AA21" s="33">
        <f>SUM(AA5:AA20)</f>
        <v>375645585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82169148</v>
      </c>
      <c r="D24" s="6"/>
      <c r="E24" s="7">
        <v>75015643</v>
      </c>
      <c r="F24" s="8">
        <v>80465467</v>
      </c>
      <c r="G24" s="8">
        <v>6535746</v>
      </c>
      <c r="H24" s="8">
        <v>6301151</v>
      </c>
      <c r="I24" s="8">
        <v>6388024</v>
      </c>
      <c r="J24" s="8">
        <v>19224921</v>
      </c>
      <c r="K24" s="8">
        <v>6737439</v>
      </c>
      <c r="L24" s="8">
        <v>9372186</v>
      </c>
      <c r="M24" s="8">
        <v>6467571</v>
      </c>
      <c r="N24" s="8">
        <v>22577196</v>
      </c>
      <c r="O24" s="8">
        <v>6646281</v>
      </c>
      <c r="P24" s="8">
        <v>6034779</v>
      </c>
      <c r="Q24" s="8">
        <v>6234845</v>
      </c>
      <c r="R24" s="8">
        <v>18915905</v>
      </c>
      <c r="S24" s="8">
        <v>5541058</v>
      </c>
      <c r="T24" s="8">
        <v>5672201</v>
      </c>
      <c r="U24" s="8">
        <v>5690258</v>
      </c>
      <c r="V24" s="8">
        <v>16903517</v>
      </c>
      <c r="W24" s="8">
        <v>77621539</v>
      </c>
      <c r="X24" s="8">
        <v>80465467</v>
      </c>
      <c r="Y24" s="8">
        <v>-2843928</v>
      </c>
      <c r="Z24" s="2">
        <v>-3.5343459822335959</v>
      </c>
      <c r="AA24" s="6">
        <v>80465467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>
        <v>400020209</v>
      </c>
      <c r="G26" s="8"/>
      <c r="H26" s="8"/>
      <c r="I26" s="8">
        <v>12109</v>
      </c>
      <c r="J26" s="8">
        <v>12109</v>
      </c>
      <c r="K26" s="8"/>
      <c r="L26" s="8">
        <v>8099</v>
      </c>
      <c r="M26" s="8"/>
      <c r="N26" s="8">
        <v>8099</v>
      </c>
      <c r="O26" s="8"/>
      <c r="P26" s="8"/>
      <c r="Q26" s="8">
        <v>202168</v>
      </c>
      <c r="R26" s="8">
        <v>202168</v>
      </c>
      <c r="S26" s="8"/>
      <c r="T26" s="8"/>
      <c r="U26" s="8">
        <v>504970652</v>
      </c>
      <c r="V26" s="8">
        <v>504970652</v>
      </c>
      <c r="W26" s="8">
        <v>505193028</v>
      </c>
      <c r="X26" s="8">
        <v>400020209</v>
      </c>
      <c r="Y26" s="8">
        <v>105172819</v>
      </c>
      <c r="Z26" s="2">
        <v>26.291876418673638</v>
      </c>
      <c r="AA26" s="6">
        <v>400020209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>
        <v>3685829</v>
      </c>
      <c r="H27" s="8">
        <v>3685829</v>
      </c>
      <c r="I27" s="8">
        <v>3685829</v>
      </c>
      <c r="J27" s="8">
        <v>11057487</v>
      </c>
      <c r="K27" s="8">
        <v>3685829</v>
      </c>
      <c r="L27" s="8">
        <v>3685829</v>
      </c>
      <c r="M27" s="8"/>
      <c r="N27" s="8">
        <v>7371658</v>
      </c>
      <c r="O27" s="8"/>
      <c r="P27" s="8">
        <v>11057487</v>
      </c>
      <c r="Q27" s="8">
        <v>3683989</v>
      </c>
      <c r="R27" s="8">
        <v>14741476</v>
      </c>
      <c r="S27" s="8">
        <v>3683989</v>
      </c>
      <c r="T27" s="8">
        <v>3683989</v>
      </c>
      <c r="U27" s="8">
        <v>3683989</v>
      </c>
      <c r="V27" s="8">
        <v>11051967</v>
      </c>
      <c r="W27" s="8">
        <v>44222588</v>
      </c>
      <c r="X27" s="8"/>
      <c r="Y27" s="8">
        <v>44222588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245082355</v>
      </c>
      <c r="D30" s="6"/>
      <c r="E30" s="7">
        <v>277426800</v>
      </c>
      <c r="F30" s="8">
        <v>258756138</v>
      </c>
      <c r="G30" s="8">
        <v>-20573527</v>
      </c>
      <c r="H30" s="8">
        <v>17729188</v>
      </c>
      <c r="I30" s="8">
        <v>23125680</v>
      </c>
      <c r="J30" s="8">
        <v>20281341</v>
      </c>
      <c r="K30" s="8">
        <v>22429957</v>
      </c>
      <c r="L30" s="8">
        <v>22195481</v>
      </c>
      <c r="M30" s="8">
        <v>22519188</v>
      </c>
      <c r="N30" s="8">
        <v>67144626</v>
      </c>
      <c r="O30" s="8">
        <v>23527838</v>
      </c>
      <c r="P30" s="8">
        <v>20504523</v>
      </c>
      <c r="Q30" s="8">
        <v>24027730</v>
      </c>
      <c r="R30" s="8">
        <v>68060091</v>
      </c>
      <c r="S30" s="8">
        <v>-13766</v>
      </c>
      <c r="T30" s="8">
        <v>22121371</v>
      </c>
      <c r="U30" s="8">
        <v>40876711</v>
      </c>
      <c r="V30" s="8">
        <v>62984316</v>
      </c>
      <c r="W30" s="8">
        <v>218470374</v>
      </c>
      <c r="X30" s="8">
        <v>258756138</v>
      </c>
      <c r="Y30" s="8">
        <v>-40285764</v>
      </c>
      <c r="Z30" s="2">
        <v>-15.569008067356455</v>
      </c>
      <c r="AA30" s="6">
        <v>258756138</v>
      </c>
    </row>
    <row r="31" spans="1:27" ht="13.5" x14ac:dyDescent="0.25">
      <c r="A31" s="25" t="s">
        <v>57</v>
      </c>
      <c r="B31" s="24" t="s">
        <v>32</v>
      </c>
      <c r="C31" s="6">
        <v>95258312</v>
      </c>
      <c r="D31" s="6"/>
      <c r="E31" s="7">
        <v>80663302</v>
      </c>
      <c r="F31" s="8">
        <v>70340642</v>
      </c>
      <c r="G31" s="8">
        <v>958356</v>
      </c>
      <c r="H31" s="8">
        <v>10514423</v>
      </c>
      <c r="I31" s="8">
        <v>8370616</v>
      </c>
      <c r="J31" s="8">
        <v>19843395</v>
      </c>
      <c r="K31" s="8">
        <v>1736652</v>
      </c>
      <c r="L31" s="8">
        <v>8386311</v>
      </c>
      <c r="M31" s="8">
        <v>-5799113</v>
      </c>
      <c r="N31" s="8">
        <v>4323850</v>
      </c>
      <c r="O31" s="8">
        <v>5707485</v>
      </c>
      <c r="P31" s="8">
        <v>-1186896</v>
      </c>
      <c r="Q31" s="8">
        <v>-168139</v>
      </c>
      <c r="R31" s="8">
        <v>4352450</v>
      </c>
      <c r="S31" s="8">
        <v>6077376</v>
      </c>
      <c r="T31" s="8">
        <v>8676565</v>
      </c>
      <c r="U31" s="8">
        <v>1924075</v>
      </c>
      <c r="V31" s="8">
        <v>16678016</v>
      </c>
      <c r="W31" s="8">
        <v>45197711</v>
      </c>
      <c r="X31" s="8">
        <v>70340642</v>
      </c>
      <c r="Y31" s="8">
        <v>-25142931</v>
      </c>
      <c r="Z31" s="2">
        <v>-35.74452874626877</v>
      </c>
      <c r="AA31" s="6">
        <v>70340642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1063722</v>
      </c>
      <c r="D33" s="6"/>
      <c r="E33" s="7">
        <v>605827</v>
      </c>
      <c r="F33" s="8">
        <v>11054862</v>
      </c>
      <c r="G33" s="8">
        <v>87369</v>
      </c>
      <c r="H33" s="8">
        <v>137171</v>
      </c>
      <c r="I33" s="8">
        <v>140795</v>
      </c>
      <c r="J33" s="8">
        <v>365335</v>
      </c>
      <c r="K33" s="8">
        <v>125310</v>
      </c>
      <c r="L33" s="8">
        <v>163109</v>
      </c>
      <c r="M33" s="8">
        <v>7282569</v>
      </c>
      <c r="N33" s="8">
        <v>7570988</v>
      </c>
      <c r="O33" s="8">
        <v>113144</v>
      </c>
      <c r="P33" s="8">
        <v>102212</v>
      </c>
      <c r="Q33" s="8">
        <v>535972</v>
      </c>
      <c r="R33" s="8">
        <v>751328</v>
      </c>
      <c r="S33" s="8">
        <v>62177</v>
      </c>
      <c r="T33" s="8">
        <v>52608</v>
      </c>
      <c r="U33" s="8">
        <v>2022361</v>
      </c>
      <c r="V33" s="8">
        <v>2137146</v>
      </c>
      <c r="W33" s="8">
        <v>10824797</v>
      </c>
      <c r="X33" s="8">
        <v>11054862</v>
      </c>
      <c r="Y33" s="8">
        <v>-230065</v>
      </c>
      <c r="Z33" s="2">
        <v>-2.081120506072351</v>
      </c>
      <c r="AA33" s="6">
        <v>11054862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423573537</v>
      </c>
      <c r="D35" s="33">
        <f>SUM(D24:D34)</f>
        <v>0</v>
      </c>
      <c r="E35" s="34">
        <f t="shared" si="1"/>
        <v>433711572</v>
      </c>
      <c r="F35" s="35">
        <f t="shared" si="1"/>
        <v>820637318</v>
      </c>
      <c r="G35" s="35">
        <f t="shared" si="1"/>
        <v>-9306227</v>
      </c>
      <c r="H35" s="35">
        <f t="shared" si="1"/>
        <v>38367762</v>
      </c>
      <c r="I35" s="35">
        <f t="shared" si="1"/>
        <v>41723053</v>
      </c>
      <c r="J35" s="35">
        <f t="shared" si="1"/>
        <v>70784588</v>
      </c>
      <c r="K35" s="35">
        <f t="shared" si="1"/>
        <v>34715187</v>
      </c>
      <c r="L35" s="35">
        <f t="shared" si="1"/>
        <v>43811015</v>
      </c>
      <c r="M35" s="35">
        <f t="shared" si="1"/>
        <v>30470215</v>
      </c>
      <c r="N35" s="35">
        <f t="shared" si="1"/>
        <v>108996417</v>
      </c>
      <c r="O35" s="35">
        <f t="shared" si="1"/>
        <v>35994748</v>
      </c>
      <c r="P35" s="35">
        <f t="shared" si="1"/>
        <v>36512105</v>
      </c>
      <c r="Q35" s="35">
        <f t="shared" si="1"/>
        <v>34516565</v>
      </c>
      <c r="R35" s="35">
        <f t="shared" si="1"/>
        <v>107023418</v>
      </c>
      <c r="S35" s="35">
        <f t="shared" si="1"/>
        <v>15350834</v>
      </c>
      <c r="T35" s="35">
        <f t="shared" si="1"/>
        <v>40206734</v>
      </c>
      <c r="U35" s="35">
        <f t="shared" si="1"/>
        <v>559168046</v>
      </c>
      <c r="V35" s="35">
        <f t="shared" si="1"/>
        <v>614725614</v>
      </c>
      <c r="W35" s="35">
        <f t="shared" si="1"/>
        <v>901530037</v>
      </c>
      <c r="X35" s="35">
        <f t="shared" si="1"/>
        <v>820637318</v>
      </c>
      <c r="Y35" s="35">
        <f t="shared" si="1"/>
        <v>80892719</v>
      </c>
      <c r="Z35" s="36">
        <f>+IF(X35&lt;&gt;0,+(Y35/X35)*100,0)</f>
        <v>9.8573044663806044</v>
      </c>
      <c r="AA35" s="33">
        <f>SUM(AA24:AA34)</f>
        <v>820637318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-104266430</v>
      </c>
      <c r="D37" s="46">
        <f>+D21-D35</f>
        <v>0</v>
      </c>
      <c r="E37" s="47">
        <f t="shared" si="2"/>
        <v>-84413117</v>
      </c>
      <c r="F37" s="48">
        <f t="shared" si="2"/>
        <v>-444991733</v>
      </c>
      <c r="G37" s="48">
        <f t="shared" si="2"/>
        <v>41070086</v>
      </c>
      <c r="H37" s="48">
        <f t="shared" si="2"/>
        <v>-5499327</v>
      </c>
      <c r="I37" s="48">
        <f t="shared" si="2"/>
        <v>-12518591</v>
      </c>
      <c r="J37" s="48">
        <f t="shared" si="2"/>
        <v>23052168</v>
      </c>
      <c r="K37" s="48">
        <f t="shared" si="2"/>
        <v>-9270012</v>
      </c>
      <c r="L37" s="48">
        <f t="shared" si="2"/>
        <v>-15650276</v>
      </c>
      <c r="M37" s="48">
        <f t="shared" si="2"/>
        <v>-2604230</v>
      </c>
      <c r="N37" s="48">
        <f t="shared" si="2"/>
        <v>-27524518</v>
      </c>
      <c r="O37" s="48">
        <f t="shared" si="2"/>
        <v>-6305546</v>
      </c>
      <c r="P37" s="48">
        <f t="shared" si="2"/>
        <v>-7890698</v>
      </c>
      <c r="Q37" s="48">
        <f t="shared" si="2"/>
        <v>-4702321</v>
      </c>
      <c r="R37" s="48">
        <f t="shared" si="2"/>
        <v>-18898565</v>
      </c>
      <c r="S37" s="48">
        <f t="shared" si="2"/>
        <v>12834609</v>
      </c>
      <c r="T37" s="48">
        <f t="shared" si="2"/>
        <v>-19756798</v>
      </c>
      <c r="U37" s="48">
        <f t="shared" si="2"/>
        <v>-539355542</v>
      </c>
      <c r="V37" s="48">
        <f t="shared" si="2"/>
        <v>-546277731</v>
      </c>
      <c r="W37" s="48">
        <f t="shared" si="2"/>
        <v>-569648646</v>
      </c>
      <c r="X37" s="48">
        <f>IF(F21=F35,0,X21-X35)</f>
        <v>-444991733</v>
      </c>
      <c r="Y37" s="48">
        <f t="shared" si="2"/>
        <v>-124656913</v>
      </c>
      <c r="Z37" s="49">
        <f>+IF(X37&lt;&gt;0,+(Y37/X37)*100,0)</f>
        <v>28.013309856252995</v>
      </c>
      <c r="AA37" s="46">
        <f>+AA21-AA35</f>
        <v>-444991733</v>
      </c>
    </row>
    <row r="38" spans="1:27" ht="23.1" customHeight="1" x14ac:dyDescent="0.25">
      <c r="A38" s="50" t="s">
        <v>62</v>
      </c>
      <c r="B38" s="29" t="s">
        <v>32</v>
      </c>
      <c r="C38" s="6">
        <v>180003433</v>
      </c>
      <c r="D38" s="6"/>
      <c r="E38" s="7">
        <v>192893000</v>
      </c>
      <c r="F38" s="8">
        <v>257893000</v>
      </c>
      <c r="G38" s="8"/>
      <c r="H38" s="8"/>
      <c r="I38" s="8">
        <v>30225872</v>
      </c>
      <c r="J38" s="8">
        <v>30225872</v>
      </c>
      <c r="K38" s="8"/>
      <c r="L38" s="8"/>
      <c r="M38" s="8">
        <v>110429220</v>
      </c>
      <c r="N38" s="8">
        <v>110429220</v>
      </c>
      <c r="O38" s="8"/>
      <c r="P38" s="8">
        <v>3528442</v>
      </c>
      <c r="Q38" s="8">
        <v>14071355</v>
      </c>
      <c r="R38" s="8">
        <v>17599797</v>
      </c>
      <c r="S38" s="8">
        <v>4024241</v>
      </c>
      <c r="T38" s="8">
        <v>46948731</v>
      </c>
      <c r="U38" s="8">
        <v>48665141</v>
      </c>
      <c r="V38" s="8">
        <v>99638113</v>
      </c>
      <c r="W38" s="8">
        <v>257893002</v>
      </c>
      <c r="X38" s="8">
        <v>257893000</v>
      </c>
      <c r="Y38" s="8">
        <v>2</v>
      </c>
      <c r="Z38" s="2"/>
      <c r="AA38" s="6">
        <v>257893000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>
        <v>500000</v>
      </c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>
        <v>500000</v>
      </c>
      <c r="Y39" s="26">
        <v>-500000</v>
      </c>
      <c r="Z39" s="27">
        <v>-100</v>
      </c>
      <c r="AA39" s="28">
        <v>500000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75737003</v>
      </c>
      <c r="D41" s="56">
        <f>SUM(D37:D40)</f>
        <v>0</v>
      </c>
      <c r="E41" s="57">
        <f t="shared" si="3"/>
        <v>108479883</v>
      </c>
      <c r="F41" s="58">
        <f t="shared" si="3"/>
        <v>-186598733</v>
      </c>
      <c r="G41" s="58">
        <f t="shared" si="3"/>
        <v>41070086</v>
      </c>
      <c r="H41" s="58">
        <f t="shared" si="3"/>
        <v>-5499327</v>
      </c>
      <c r="I41" s="58">
        <f t="shared" si="3"/>
        <v>17707281</v>
      </c>
      <c r="J41" s="58">
        <f t="shared" si="3"/>
        <v>53278040</v>
      </c>
      <c r="K41" s="58">
        <f t="shared" si="3"/>
        <v>-9270012</v>
      </c>
      <c r="L41" s="58">
        <f t="shared" si="3"/>
        <v>-15650276</v>
      </c>
      <c r="M41" s="58">
        <f t="shared" si="3"/>
        <v>107824990</v>
      </c>
      <c r="N41" s="58">
        <f t="shared" si="3"/>
        <v>82904702</v>
      </c>
      <c r="O41" s="58">
        <f t="shared" si="3"/>
        <v>-6305546</v>
      </c>
      <c r="P41" s="58">
        <f t="shared" si="3"/>
        <v>-4362256</v>
      </c>
      <c r="Q41" s="58">
        <f t="shared" si="3"/>
        <v>9369034</v>
      </c>
      <c r="R41" s="58">
        <f t="shared" si="3"/>
        <v>-1298768</v>
      </c>
      <c r="S41" s="58">
        <f t="shared" si="3"/>
        <v>16858850</v>
      </c>
      <c r="T41" s="58">
        <f t="shared" si="3"/>
        <v>27191933</v>
      </c>
      <c r="U41" s="58">
        <f t="shared" si="3"/>
        <v>-490690401</v>
      </c>
      <c r="V41" s="58">
        <f t="shared" si="3"/>
        <v>-446639618</v>
      </c>
      <c r="W41" s="58">
        <f t="shared" si="3"/>
        <v>-311755644</v>
      </c>
      <c r="X41" s="58">
        <f t="shared" si="3"/>
        <v>-186598733</v>
      </c>
      <c r="Y41" s="58">
        <f t="shared" si="3"/>
        <v>-125156911</v>
      </c>
      <c r="Z41" s="59">
        <f>+IF(X41&lt;&gt;0,+(Y41/X41)*100,0)</f>
        <v>67.072754990249578</v>
      </c>
      <c r="AA41" s="56">
        <f>SUM(AA37:AA40)</f>
        <v>-186598733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75737003</v>
      </c>
      <c r="D43" s="64">
        <f>+D41-D42</f>
        <v>0</v>
      </c>
      <c r="E43" s="65">
        <f t="shared" si="4"/>
        <v>108479883</v>
      </c>
      <c r="F43" s="66">
        <f t="shared" si="4"/>
        <v>-186598733</v>
      </c>
      <c r="G43" s="66">
        <f t="shared" si="4"/>
        <v>41070086</v>
      </c>
      <c r="H43" s="66">
        <f t="shared" si="4"/>
        <v>-5499327</v>
      </c>
      <c r="I43" s="66">
        <f t="shared" si="4"/>
        <v>17707281</v>
      </c>
      <c r="J43" s="66">
        <f t="shared" si="4"/>
        <v>53278040</v>
      </c>
      <c r="K43" s="66">
        <f t="shared" si="4"/>
        <v>-9270012</v>
      </c>
      <c r="L43" s="66">
        <f t="shared" si="4"/>
        <v>-15650276</v>
      </c>
      <c r="M43" s="66">
        <f t="shared" si="4"/>
        <v>107824990</v>
      </c>
      <c r="N43" s="66">
        <f t="shared" si="4"/>
        <v>82904702</v>
      </c>
      <c r="O43" s="66">
        <f t="shared" si="4"/>
        <v>-6305546</v>
      </c>
      <c r="P43" s="66">
        <f t="shared" si="4"/>
        <v>-4362256</v>
      </c>
      <c r="Q43" s="66">
        <f t="shared" si="4"/>
        <v>9369034</v>
      </c>
      <c r="R43" s="66">
        <f t="shared" si="4"/>
        <v>-1298768</v>
      </c>
      <c r="S43" s="66">
        <f t="shared" si="4"/>
        <v>16858850</v>
      </c>
      <c r="T43" s="66">
        <f t="shared" si="4"/>
        <v>27191933</v>
      </c>
      <c r="U43" s="66">
        <f t="shared" si="4"/>
        <v>-490690401</v>
      </c>
      <c r="V43" s="66">
        <f t="shared" si="4"/>
        <v>-446639618</v>
      </c>
      <c r="W43" s="66">
        <f t="shared" si="4"/>
        <v>-311755644</v>
      </c>
      <c r="X43" s="66">
        <f t="shared" si="4"/>
        <v>-186598733</v>
      </c>
      <c r="Y43" s="66">
        <f t="shared" si="4"/>
        <v>-125156911</v>
      </c>
      <c r="Z43" s="67">
        <f>+IF(X43&lt;&gt;0,+(Y43/X43)*100,0)</f>
        <v>67.072754990249578</v>
      </c>
      <c r="AA43" s="64">
        <f>+AA41-AA42</f>
        <v>-186598733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75737003</v>
      </c>
      <c r="D45" s="56">
        <f>SUM(D43:D44)</f>
        <v>0</v>
      </c>
      <c r="E45" s="57">
        <f t="shared" si="5"/>
        <v>108479883</v>
      </c>
      <c r="F45" s="58">
        <f t="shared" si="5"/>
        <v>-186598733</v>
      </c>
      <c r="G45" s="58">
        <f t="shared" si="5"/>
        <v>41070086</v>
      </c>
      <c r="H45" s="58">
        <f t="shared" si="5"/>
        <v>-5499327</v>
      </c>
      <c r="I45" s="58">
        <f t="shared" si="5"/>
        <v>17707281</v>
      </c>
      <c r="J45" s="58">
        <f t="shared" si="5"/>
        <v>53278040</v>
      </c>
      <c r="K45" s="58">
        <f t="shared" si="5"/>
        <v>-9270012</v>
      </c>
      <c r="L45" s="58">
        <f t="shared" si="5"/>
        <v>-15650276</v>
      </c>
      <c r="M45" s="58">
        <f t="shared" si="5"/>
        <v>107824990</v>
      </c>
      <c r="N45" s="58">
        <f t="shared" si="5"/>
        <v>82904702</v>
      </c>
      <c r="O45" s="58">
        <f t="shared" si="5"/>
        <v>-6305546</v>
      </c>
      <c r="P45" s="58">
        <f t="shared" si="5"/>
        <v>-4362256</v>
      </c>
      <c r="Q45" s="58">
        <f t="shared" si="5"/>
        <v>9369034</v>
      </c>
      <c r="R45" s="58">
        <f t="shared" si="5"/>
        <v>-1298768</v>
      </c>
      <c r="S45" s="58">
        <f t="shared" si="5"/>
        <v>16858850</v>
      </c>
      <c r="T45" s="58">
        <f t="shared" si="5"/>
        <v>27191933</v>
      </c>
      <c r="U45" s="58">
        <f t="shared" si="5"/>
        <v>-490690401</v>
      </c>
      <c r="V45" s="58">
        <f t="shared" si="5"/>
        <v>-446639618</v>
      </c>
      <c r="W45" s="58">
        <f t="shared" si="5"/>
        <v>-311755644</v>
      </c>
      <c r="X45" s="58">
        <f t="shared" si="5"/>
        <v>-186598733</v>
      </c>
      <c r="Y45" s="58">
        <f t="shared" si="5"/>
        <v>-125156911</v>
      </c>
      <c r="Z45" s="59">
        <f>+IF(X45&lt;&gt;0,+(Y45/X45)*100,0)</f>
        <v>67.072754990249578</v>
      </c>
      <c r="AA45" s="56">
        <f>SUM(AA43:AA44)</f>
        <v>-186598733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75737003</v>
      </c>
      <c r="D47" s="71">
        <f>SUM(D45:D46)</f>
        <v>0</v>
      </c>
      <c r="E47" s="72">
        <f t="shared" si="6"/>
        <v>108479883</v>
      </c>
      <c r="F47" s="73">
        <f t="shared" si="6"/>
        <v>-186598733</v>
      </c>
      <c r="G47" s="73">
        <f t="shared" si="6"/>
        <v>41070086</v>
      </c>
      <c r="H47" s="74">
        <f t="shared" si="6"/>
        <v>-5499327</v>
      </c>
      <c r="I47" s="74">
        <f t="shared" si="6"/>
        <v>17707281</v>
      </c>
      <c r="J47" s="74">
        <f t="shared" si="6"/>
        <v>53278040</v>
      </c>
      <c r="K47" s="74">
        <f t="shared" si="6"/>
        <v>-9270012</v>
      </c>
      <c r="L47" s="74">
        <f t="shared" si="6"/>
        <v>-15650276</v>
      </c>
      <c r="M47" s="73">
        <f t="shared" si="6"/>
        <v>107824990</v>
      </c>
      <c r="N47" s="73">
        <f t="shared" si="6"/>
        <v>82904702</v>
      </c>
      <c r="O47" s="74">
        <f t="shared" si="6"/>
        <v>-6305546</v>
      </c>
      <c r="P47" s="74">
        <f t="shared" si="6"/>
        <v>-4362256</v>
      </c>
      <c r="Q47" s="74">
        <f t="shared" si="6"/>
        <v>9369034</v>
      </c>
      <c r="R47" s="74">
        <f t="shared" si="6"/>
        <v>-1298768</v>
      </c>
      <c r="S47" s="74">
        <f t="shared" si="6"/>
        <v>16858850</v>
      </c>
      <c r="T47" s="73">
        <f t="shared" si="6"/>
        <v>27191933</v>
      </c>
      <c r="U47" s="73">
        <f t="shared" si="6"/>
        <v>-490690401</v>
      </c>
      <c r="V47" s="74">
        <f t="shared" si="6"/>
        <v>-446639618</v>
      </c>
      <c r="W47" s="74">
        <f t="shared" si="6"/>
        <v>-311755644</v>
      </c>
      <c r="X47" s="74">
        <f t="shared" si="6"/>
        <v>-186598733</v>
      </c>
      <c r="Y47" s="74">
        <f t="shared" si="6"/>
        <v>-125156911</v>
      </c>
      <c r="Z47" s="75">
        <f>+IF(X47&lt;&gt;0,+(Y47/X47)*100,0)</f>
        <v>67.072754990249578</v>
      </c>
      <c r="AA47" s="76">
        <f>SUM(AA45:AA46)</f>
        <v>-186598733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30830</v>
      </c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30830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-30830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-30830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-30830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-30830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-30830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27485146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214932677</v>
      </c>
      <c r="D7" s="6"/>
      <c r="E7" s="7">
        <v>250344636</v>
      </c>
      <c r="F7" s="8">
        <v>237585636</v>
      </c>
      <c r="G7" s="8">
        <v>24812523</v>
      </c>
      <c r="H7" s="8">
        <v>20248634</v>
      </c>
      <c r="I7" s="8">
        <v>19806167</v>
      </c>
      <c r="J7" s="8">
        <v>64867324</v>
      </c>
      <c r="K7" s="8">
        <v>21564163</v>
      </c>
      <c r="L7" s="8">
        <v>17647916</v>
      </c>
      <c r="M7" s="8">
        <v>19713754</v>
      </c>
      <c r="N7" s="8">
        <v>58925833</v>
      </c>
      <c r="O7" s="8">
        <v>25055064</v>
      </c>
      <c r="P7" s="8">
        <v>3522067</v>
      </c>
      <c r="Q7" s="8">
        <v>15715839</v>
      </c>
      <c r="R7" s="8">
        <v>44292970</v>
      </c>
      <c r="S7" s="8">
        <v>21840561</v>
      </c>
      <c r="T7" s="8">
        <v>-28062566</v>
      </c>
      <c r="U7" s="8">
        <v>47778252</v>
      </c>
      <c r="V7" s="8">
        <v>41556247</v>
      </c>
      <c r="W7" s="8">
        <v>209642374</v>
      </c>
      <c r="X7" s="8">
        <v>237585636</v>
      </c>
      <c r="Y7" s="8">
        <v>-27943262</v>
      </c>
      <c r="Z7" s="2">
        <v>-11.761343181538129</v>
      </c>
      <c r="AA7" s="6">
        <v>237585636</v>
      </c>
    </row>
    <row r="8" spans="1:27" ht="13.5" x14ac:dyDescent="0.25">
      <c r="A8" s="25" t="s">
        <v>36</v>
      </c>
      <c r="B8" s="24" t="s">
        <v>32</v>
      </c>
      <c r="C8" s="6">
        <v>27584616</v>
      </c>
      <c r="D8" s="6"/>
      <c r="E8" s="7">
        <v>21153996</v>
      </c>
      <c r="F8" s="8">
        <v>18051996</v>
      </c>
      <c r="G8" s="8">
        <v>1906418</v>
      </c>
      <c r="H8" s="8">
        <v>2035764</v>
      </c>
      <c r="I8" s="8">
        <v>-134952</v>
      </c>
      <c r="J8" s="8">
        <v>3807230</v>
      </c>
      <c r="K8" s="8">
        <v>1797490</v>
      </c>
      <c r="L8" s="8">
        <v>1669501</v>
      </c>
      <c r="M8" s="8">
        <v>1751915</v>
      </c>
      <c r="N8" s="8">
        <v>5218906</v>
      </c>
      <c r="O8" s="8">
        <v>1744802</v>
      </c>
      <c r="P8" s="8">
        <v>1764603</v>
      </c>
      <c r="Q8" s="8">
        <v>1754512</v>
      </c>
      <c r="R8" s="8">
        <v>5263917</v>
      </c>
      <c r="S8" s="8">
        <v>1738669</v>
      </c>
      <c r="T8" s="8">
        <v>1527846</v>
      </c>
      <c r="U8" s="8">
        <v>79548</v>
      </c>
      <c r="V8" s="8">
        <v>3346063</v>
      </c>
      <c r="W8" s="8">
        <v>17636116</v>
      </c>
      <c r="X8" s="8">
        <v>18051996</v>
      </c>
      <c r="Y8" s="8">
        <v>-415880</v>
      </c>
      <c r="Z8" s="2">
        <v>-2.3037895643229702</v>
      </c>
      <c r="AA8" s="6">
        <v>18051996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66652774</v>
      </c>
      <c r="D13" s="6"/>
      <c r="E13" s="7"/>
      <c r="F13" s="8"/>
      <c r="G13" s="8">
        <v>2855637</v>
      </c>
      <c r="H13" s="8">
        <v>2964004</v>
      </c>
      <c r="I13" s="8">
        <v>3035503</v>
      </c>
      <c r="J13" s="8">
        <v>8855144</v>
      </c>
      <c r="K13" s="8">
        <v>3071501</v>
      </c>
      <c r="L13" s="8">
        <v>3219901</v>
      </c>
      <c r="M13" s="8">
        <v>3338831</v>
      </c>
      <c r="N13" s="8">
        <v>9630233</v>
      </c>
      <c r="O13" s="8">
        <v>3389090</v>
      </c>
      <c r="P13" s="8">
        <v>193987</v>
      </c>
      <c r="Q13" s="8">
        <v>2938305</v>
      </c>
      <c r="R13" s="8">
        <v>6521382</v>
      </c>
      <c r="S13" s="8">
        <v>3533710</v>
      </c>
      <c r="T13" s="8">
        <v>3567674</v>
      </c>
      <c r="U13" s="8">
        <v>-461</v>
      </c>
      <c r="V13" s="8">
        <v>7100923</v>
      </c>
      <c r="W13" s="8">
        <v>32107682</v>
      </c>
      <c r="X13" s="8"/>
      <c r="Y13" s="8">
        <v>32107682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5517</v>
      </c>
      <c r="D15" s="6"/>
      <c r="E15" s="7">
        <v>9996</v>
      </c>
      <c r="F15" s="8">
        <v>9996</v>
      </c>
      <c r="G15" s="8"/>
      <c r="H15" s="8"/>
      <c r="I15" s="8"/>
      <c r="J15" s="8"/>
      <c r="K15" s="8"/>
      <c r="L15" s="8"/>
      <c r="M15" s="8"/>
      <c r="N15" s="8"/>
      <c r="O15" s="8"/>
      <c r="P15" s="8">
        <v>9108</v>
      </c>
      <c r="Q15" s="8"/>
      <c r="R15" s="8">
        <v>9108</v>
      </c>
      <c r="S15" s="8"/>
      <c r="T15" s="8"/>
      <c r="U15" s="8"/>
      <c r="V15" s="8"/>
      <c r="W15" s="8">
        <v>9108</v>
      </c>
      <c r="X15" s="8">
        <v>9996</v>
      </c>
      <c r="Y15" s="8">
        <v>-888</v>
      </c>
      <c r="Z15" s="2">
        <v>-8.8835534213685481</v>
      </c>
      <c r="AA15" s="6">
        <v>9996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8550082</v>
      </c>
      <c r="D18" s="6"/>
      <c r="E18" s="7">
        <v>41059008</v>
      </c>
      <c r="F18" s="8">
        <v>41059008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41059008</v>
      </c>
      <c r="Y18" s="8">
        <v>-41059008</v>
      </c>
      <c r="Z18" s="2">
        <v>-100</v>
      </c>
      <c r="AA18" s="6">
        <v>41059008</v>
      </c>
    </row>
    <row r="19" spans="1:27" ht="13.5" x14ac:dyDescent="0.25">
      <c r="A19" s="23" t="s">
        <v>46</v>
      </c>
      <c r="B19" s="29" t="s">
        <v>32</v>
      </c>
      <c r="C19" s="6">
        <v>470261</v>
      </c>
      <c r="D19" s="6"/>
      <c r="E19" s="7">
        <v>402348</v>
      </c>
      <c r="F19" s="26">
        <v>402348</v>
      </c>
      <c r="G19" s="26">
        <v>24376</v>
      </c>
      <c r="H19" s="26">
        <v>33573</v>
      </c>
      <c r="I19" s="26">
        <v>37455</v>
      </c>
      <c r="J19" s="26">
        <v>95404</v>
      </c>
      <c r="K19" s="26">
        <v>32983</v>
      </c>
      <c r="L19" s="26">
        <v>36337</v>
      </c>
      <c r="M19" s="26">
        <v>12858</v>
      </c>
      <c r="N19" s="26">
        <v>82178</v>
      </c>
      <c r="O19" s="26">
        <v>43045</v>
      </c>
      <c r="P19" s="26">
        <v>39747</v>
      </c>
      <c r="Q19" s="26">
        <v>38014</v>
      </c>
      <c r="R19" s="26">
        <v>120806</v>
      </c>
      <c r="S19" s="26">
        <v>30188</v>
      </c>
      <c r="T19" s="26">
        <v>36896</v>
      </c>
      <c r="U19" s="26">
        <v>762065</v>
      </c>
      <c r="V19" s="26">
        <v>829149</v>
      </c>
      <c r="W19" s="26">
        <v>1127537</v>
      </c>
      <c r="X19" s="26">
        <v>402348</v>
      </c>
      <c r="Y19" s="26">
        <v>725189</v>
      </c>
      <c r="Z19" s="27">
        <v>180.23924562816268</v>
      </c>
      <c r="AA19" s="28">
        <v>402348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>
        <v>520397</v>
      </c>
      <c r="H20" s="8"/>
      <c r="I20" s="30"/>
      <c r="J20" s="8">
        <v>520397</v>
      </c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>
        <v>520397</v>
      </c>
      <c r="X20" s="8"/>
      <c r="Y20" s="8">
        <v>520397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345681073</v>
      </c>
      <c r="D21" s="33">
        <f t="shared" si="0"/>
        <v>0</v>
      </c>
      <c r="E21" s="34">
        <f t="shared" si="0"/>
        <v>312969984</v>
      </c>
      <c r="F21" s="35">
        <f t="shared" si="0"/>
        <v>297108984</v>
      </c>
      <c r="G21" s="35">
        <f t="shared" si="0"/>
        <v>30119351</v>
      </c>
      <c r="H21" s="35">
        <f t="shared" si="0"/>
        <v>25281975</v>
      </c>
      <c r="I21" s="35">
        <f t="shared" si="0"/>
        <v>22744173</v>
      </c>
      <c r="J21" s="35">
        <f t="shared" si="0"/>
        <v>78145499</v>
      </c>
      <c r="K21" s="35">
        <f t="shared" si="0"/>
        <v>26466137</v>
      </c>
      <c r="L21" s="35">
        <f t="shared" si="0"/>
        <v>22573655</v>
      </c>
      <c r="M21" s="35">
        <f t="shared" si="0"/>
        <v>24817358</v>
      </c>
      <c r="N21" s="35">
        <f t="shared" si="0"/>
        <v>73857150</v>
      </c>
      <c r="O21" s="35">
        <f t="shared" si="0"/>
        <v>30232001</v>
      </c>
      <c r="P21" s="35">
        <f t="shared" si="0"/>
        <v>5529512</v>
      </c>
      <c r="Q21" s="35">
        <f t="shared" si="0"/>
        <v>20446670</v>
      </c>
      <c r="R21" s="35">
        <f t="shared" si="0"/>
        <v>56208183</v>
      </c>
      <c r="S21" s="35">
        <f t="shared" si="0"/>
        <v>27143128</v>
      </c>
      <c r="T21" s="35">
        <f t="shared" si="0"/>
        <v>-22930150</v>
      </c>
      <c r="U21" s="35">
        <f t="shared" si="0"/>
        <v>48619404</v>
      </c>
      <c r="V21" s="35">
        <f t="shared" si="0"/>
        <v>52832382</v>
      </c>
      <c r="W21" s="35">
        <f t="shared" si="0"/>
        <v>261043214</v>
      </c>
      <c r="X21" s="35">
        <f t="shared" si="0"/>
        <v>297108984</v>
      </c>
      <c r="Y21" s="35">
        <f t="shared" si="0"/>
        <v>-36065770</v>
      </c>
      <c r="Z21" s="36">
        <f>+IF(X21&lt;&gt;0,+(Y21/X21)*100,0)</f>
        <v>-12.138902538201268</v>
      </c>
      <c r="AA21" s="33">
        <f>SUM(AA5:AA20)</f>
        <v>297108984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164849254</v>
      </c>
      <c r="D24" s="6"/>
      <c r="E24" s="7">
        <v>186162984</v>
      </c>
      <c r="F24" s="8">
        <v>186162984</v>
      </c>
      <c r="G24" s="8">
        <v>12423033</v>
      </c>
      <c r="H24" s="8">
        <v>13758040</v>
      </c>
      <c r="I24" s="8">
        <v>14036777</v>
      </c>
      <c r="J24" s="8">
        <v>40217850</v>
      </c>
      <c r="K24" s="8"/>
      <c r="L24" s="8">
        <v>35620505</v>
      </c>
      <c r="M24" s="8">
        <v>16978515</v>
      </c>
      <c r="N24" s="8">
        <v>52599020</v>
      </c>
      <c r="O24" s="8">
        <v>14571357</v>
      </c>
      <c r="P24" s="8">
        <v>14782011</v>
      </c>
      <c r="Q24" s="8">
        <v>15883725</v>
      </c>
      <c r="R24" s="8">
        <v>45237093</v>
      </c>
      <c r="S24" s="8"/>
      <c r="T24" s="8">
        <v>28507410</v>
      </c>
      <c r="U24" s="8">
        <v>13727799</v>
      </c>
      <c r="V24" s="8">
        <v>42235209</v>
      </c>
      <c r="W24" s="8">
        <v>180289172</v>
      </c>
      <c r="X24" s="8">
        <v>186162984</v>
      </c>
      <c r="Y24" s="8">
        <v>-5873812</v>
      </c>
      <c r="Z24" s="2">
        <v>-3.155198672578218</v>
      </c>
      <c r="AA24" s="6">
        <v>186162984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405514437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69954680</v>
      </c>
      <c r="D27" s="6"/>
      <c r="E27" s="7">
        <v>63397296</v>
      </c>
      <c r="F27" s="8">
        <v>58470322</v>
      </c>
      <c r="G27" s="8">
        <v>187</v>
      </c>
      <c r="H27" s="8"/>
      <c r="I27" s="8">
        <v>18133857</v>
      </c>
      <c r="J27" s="8">
        <v>18134044</v>
      </c>
      <c r="K27" s="8"/>
      <c r="L27" s="8">
        <v>11997068</v>
      </c>
      <c r="M27" s="8"/>
      <c r="N27" s="8">
        <v>11997068</v>
      </c>
      <c r="O27" s="8">
        <v>174997</v>
      </c>
      <c r="P27" s="8">
        <v>17807333</v>
      </c>
      <c r="Q27" s="8">
        <v>6132189</v>
      </c>
      <c r="R27" s="8">
        <v>24114519</v>
      </c>
      <c r="S27" s="8"/>
      <c r="T27" s="8">
        <v>12066173</v>
      </c>
      <c r="U27" s="8">
        <v>5926964</v>
      </c>
      <c r="V27" s="8">
        <v>17993137</v>
      </c>
      <c r="W27" s="8">
        <v>72238768</v>
      </c>
      <c r="X27" s="8">
        <v>58470322</v>
      </c>
      <c r="Y27" s="8">
        <v>13768446</v>
      </c>
      <c r="Z27" s="2">
        <v>23.547751284831303</v>
      </c>
      <c r="AA27" s="6">
        <v>58470322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149037771</v>
      </c>
      <c r="D30" s="6"/>
      <c r="E30" s="7">
        <v>55099992</v>
      </c>
      <c r="F30" s="8">
        <v>114199992</v>
      </c>
      <c r="G30" s="8">
        <v>5600000</v>
      </c>
      <c r="H30" s="8">
        <v>2801950</v>
      </c>
      <c r="I30" s="8">
        <v>2800000</v>
      </c>
      <c r="J30" s="8">
        <v>11201950</v>
      </c>
      <c r="K30" s="8">
        <v>9508668</v>
      </c>
      <c r="L30" s="8">
        <v>9136418</v>
      </c>
      <c r="M30" s="8">
        <v>2801310</v>
      </c>
      <c r="N30" s="8">
        <v>21446396</v>
      </c>
      <c r="O30" s="8">
        <v>1941</v>
      </c>
      <c r="P30" s="8">
        <v>19844525</v>
      </c>
      <c r="Q30" s="8">
        <v>26020584</v>
      </c>
      <c r="R30" s="8">
        <v>45867050</v>
      </c>
      <c r="S30" s="8">
        <v>2800000</v>
      </c>
      <c r="T30" s="8">
        <v>1705786</v>
      </c>
      <c r="U30" s="8">
        <v>-37005534</v>
      </c>
      <c r="V30" s="8">
        <v>-32499748</v>
      </c>
      <c r="W30" s="8">
        <v>46015648</v>
      </c>
      <c r="X30" s="8">
        <v>114199992</v>
      </c>
      <c r="Y30" s="8">
        <v>-68184344</v>
      </c>
      <c r="Z30" s="2">
        <v>-59.706084742983165</v>
      </c>
      <c r="AA30" s="6">
        <v>114199992</v>
      </c>
    </row>
    <row r="31" spans="1:27" ht="13.5" x14ac:dyDescent="0.25">
      <c r="A31" s="25" t="s">
        <v>57</v>
      </c>
      <c r="B31" s="24" t="s">
        <v>32</v>
      </c>
      <c r="C31" s="6">
        <v>104933227</v>
      </c>
      <c r="D31" s="6"/>
      <c r="E31" s="7">
        <v>71801508</v>
      </c>
      <c r="F31" s="8">
        <v>85229289</v>
      </c>
      <c r="G31" s="8"/>
      <c r="H31" s="8">
        <v>9360222</v>
      </c>
      <c r="I31" s="8">
        <v>2495765</v>
      </c>
      <c r="J31" s="8">
        <v>11855987</v>
      </c>
      <c r="K31" s="8">
        <v>22548875</v>
      </c>
      <c r="L31" s="8">
        <v>8869714</v>
      </c>
      <c r="M31" s="8">
        <v>962985</v>
      </c>
      <c r="N31" s="8">
        <v>32381574</v>
      </c>
      <c r="O31" s="8">
        <v>1026300</v>
      </c>
      <c r="P31" s="8">
        <v>755864</v>
      </c>
      <c r="Q31" s="8">
        <v>8051457</v>
      </c>
      <c r="R31" s="8">
        <v>9833621</v>
      </c>
      <c r="S31" s="8"/>
      <c r="T31" s="8">
        <v>3592584</v>
      </c>
      <c r="U31" s="8">
        <v>65100518</v>
      </c>
      <c r="V31" s="8">
        <v>68693102</v>
      </c>
      <c r="W31" s="8">
        <v>122764284</v>
      </c>
      <c r="X31" s="8">
        <v>85229289</v>
      </c>
      <c r="Y31" s="8">
        <v>37534995</v>
      </c>
      <c r="Z31" s="2">
        <v>44.040018918848425</v>
      </c>
      <c r="AA31" s="6">
        <v>85229289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68914818</v>
      </c>
      <c r="D33" s="6"/>
      <c r="E33" s="7">
        <v>82576320</v>
      </c>
      <c r="F33" s="8">
        <v>72978187</v>
      </c>
      <c r="G33" s="8">
        <v>529767</v>
      </c>
      <c r="H33" s="8">
        <v>1154970</v>
      </c>
      <c r="I33" s="8">
        <v>11148992</v>
      </c>
      <c r="J33" s="8">
        <v>12833729</v>
      </c>
      <c r="K33" s="8">
        <v>4572781</v>
      </c>
      <c r="L33" s="8">
        <v>11476128</v>
      </c>
      <c r="M33" s="8">
        <v>4204916</v>
      </c>
      <c r="N33" s="8">
        <v>20253825</v>
      </c>
      <c r="O33" s="8">
        <v>6396099</v>
      </c>
      <c r="P33" s="8">
        <v>3355767</v>
      </c>
      <c r="Q33" s="8">
        <v>1791141</v>
      </c>
      <c r="R33" s="8">
        <v>11543007</v>
      </c>
      <c r="S33" s="8">
        <v>6370304</v>
      </c>
      <c r="T33" s="8">
        <v>3917043</v>
      </c>
      <c r="U33" s="8">
        <v>30658150</v>
      </c>
      <c r="V33" s="8">
        <v>40945497</v>
      </c>
      <c r="W33" s="8">
        <v>85576058</v>
      </c>
      <c r="X33" s="8">
        <v>72978187</v>
      </c>
      <c r="Y33" s="8">
        <v>12597871</v>
      </c>
      <c r="Z33" s="2">
        <v>17.262515715826154</v>
      </c>
      <c r="AA33" s="6">
        <v>72978187</v>
      </c>
    </row>
    <row r="34" spans="1:27" ht="13.5" x14ac:dyDescent="0.25">
      <c r="A34" s="23" t="s">
        <v>59</v>
      </c>
      <c r="B34" s="29" t="s">
        <v>32</v>
      </c>
      <c r="C34" s="6">
        <v>5233427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968437614</v>
      </c>
      <c r="D35" s="33">
        <f>SUM(D24:D34)</f>
        <v>0</v>
      </c>
      <c r="E35" s="34">
        <f t="shared" si="1"/>
        <v>459038100</v>
      </c>
      <c r="F35" s="35">
        <f t="shared" si="1"/>
        <v>517040774</v>
      </c>
      <c r="G35" s="35">
        <f t="shared" si="1"/>
        <v>18552987</v>
      </c>
      <c r="H35" s="35">
        <f t="shared" si="1"/>
        <v>27075182</v>
      </c>
      <c r="I35" s="35">
        <f t="shared" si="1"/>
        <v>48615391</v>
      </c>
      <c r="J35" s="35">
        <f t="shared" si="1"/>
        <v>94243560</v>
      </c>
      <c r="K35" s="35">
        <f t="shared" si="1"/>
        <v>36630324</v>
      </c>
      <c r="L35" s="35">
        <f t="shared" si="1"/>
        <v>77099833</v>
      </c>
      <c r="M35" s="35">
        <f t="shared" si="1"/>
        <v>24947726</v>
      </c>
      <c r="N35" s="35">
        <f t="shared" si="1"/>
        <v>138677883</v>
      </c>
      <c r="O35" s="35">
        <f t="shared" si="1"/>
        <v>22170694</v>
      </c>
      <c r="P35" s="35">
        <f t="shared" si="1"/>
        <v>56545500</v>
      </c>
      <c r="Q35" s="35">
        <f t="shared" si="1"/>
        <v>57879096</v>
      </c>
      <c r="R35" s="35">
        <f t="shared" si="1"/>
        <v>136595290</v>
      </c>
      <c r="S35" s="35">
        <f t="shared" si="1"/>
        <v>9170304</v>
      </c>
      <c r="T35" s="35">
        <f t="shared" si="1"/>
        <v>49788996</v>
      </c>
      <c r="U35" s="35">
        <f t="shared" si="1"/>
        <v>78407897</v>
      </c>
      <c r="V35" s="35">
        <f t="shared" si="1"/>
        <v>137367197</v>
      </c>
      <c r="W35" s="35">
        <f t="shared" si="1"/>
        <v>506883930</v>
      </c>
      <c r="X35" s="35">
        <f t="shared" si="1"/>
        <v>517040774</v>
      </c>
      <c r="Y35" s="35">
        <f t="shared" si="1"/>
        <v>-10156844</v>
      </c>
      <c r="Z35" s="36">
        <f>+IF(X35&lt;&gt;0,+(Y35/X35)*100,0)</f>
        <v>-1.9644183806672082</v>
      </c>
      <c r="AA35" s="33">
        <f>SUM(AA24:AA34)</f>
        <v>517040774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-622756541</v>
      </c>
      <c r="D37" s="46">
        <f>+D21-D35</f>
        <v>0</v>
      </c>
      <c r="E37" s="47">
        <f t="shared" si="2"/>
        <v>-146068116</v>
      </c>
      <c r="F37" s="48">
        <f t="shared" si="2"/>
        <v>-219931790</v>
      </c>
      <c r="G37" s="48">
        <f t="shared" si="2"/>
        <v>11566364</v>
      </c>
      <c r="H37" s="48">
        <f t="shared" si="2"/>
        <v>-1793207</v>
      </c>
      <c r="I37" s="48">
        <f t="shared" si="2"/>
        <v>-25871218</v>
      </c>
      <c r="J37" s="48">
        <f t="shared" si="2"/>
        <v>-16098061</v>
      </c>
      <c r="K37" s="48">
        <f t="shared" si="2"/>
        <v>-10164187</v>
      </c>
      <c r="L37" s="48">
        <f t="shared" si="2"/>
        <v>-54526178</v>
      </c>
      <c r="M37" s="48">
        <f t="shared" si="2"/>
        <v>-130368</v>
      </c>
      <c r="N37" s="48">
        <f t="shared" si="2"/>
        <v>-64820733</v>
      </c>
      <c r="O37" s="48">
        <f t="shared" si="2"/>
        <v>8061307</v>
      </c>
      <c r="P37" s="48">
        <f t="shared" si="2"/>
        <v>-51015988</v>
      </c>
      <c r="Q37" s="48">
        <f t="shared" si="2"/>
        <v>-37432426</v>
      </c>
      <c r="R37" s="48">
        <f t="shared" si="2"/>
        <v>-80387107</v>
      </c>
      <c r="S37" s="48">
        <f t="shared" si="2"/>
        <v>17972824</v>
      </c>
      <c r="T37" s="48">
        <f t="shared" si="2"/>
        <v>-72719146</v>
      </c>
      <c r="U37" s="48">
        <f t="shared" si="2"/>
        <v>-29788493</v>
      </c>
      <c r="V37" s="48">
        <f t="shared" si="2"/>
        <v>-84534815</v>
      </c>
      <c r="W37" s="48">
        <f t="shared" si="2"/>
        <v>-245840716</v>
      </c>
      <c r="X37" s="48">
        <f>IF(F21=F35,0,X21-X35)</f>
        <v>-219931790</v>
      </c>
      <c r="Y37" s="48">
        <f t="shared" si="2"/>
        <v>-25908926</v>
      </c>
      <c r="Z37" s="49">
        <f>+IF(X37&lt;&gt;0,+(Y37/X37)*100,0)</f>
        <v>11.780437016404042</v>
      </c>
      <c r="AA37" s="46">
        <f>+AA21-AA35</f>
        <v>-219931790</v>
      </c>
    </row>
    <row r="38" spans="1:27" ht="23.1" customHeight="1" x14ac:dyDescent="0.25">
      <c r="A38" s="50" t="s">
        <v>62</v>
      </c>
      <c r="B38" s="29" t="s">
        <v>32</v>
      </c>
      <c r="C38" s="6">
        <v>113379237</v>
      </c>
      <c r="D38" s="6"/>
      <c r="E38" s="7">
        <v>246009000</v>
      </c>
      <c r="F38" s="8">
        <v>246009000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246009000</v>
      </c>
      <c r="Y38" s="8">
        <v>-246009000</v>
      </c>
      <c r="Z38" s="2">
        <v>-100</v>
      </c>
      <c r="AA38" s="6">
        <v>246009000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-509377304</v>
      </c>
      <c r="D41" s="56">
        <f>SUM(D37:D40)</f>
        <v>0</v>
      </c>
      <c r="E41" s="57">
        <f t="shared" si="3"/>
        <v>99940884</v>
      </c>
      <c r="F41" s="58">
        <f t="shared" si="3"/>
        <v>26077210</v>
      </c>
      <c r="G41" s="58">
        <f t="shared" si="3"/>
        <v>11566364</v>
      </c>
      <c r="H41" s="58">
        <f t="shared" si="3"/>
        <v>-1793207</v>
      </c>
      <c r="I41" s="58">
        <f t="shared" si="3"/>
        <v>-25871218</v>
      </c>
      <c r="J41" s="58">
        <f t="shared" si="3"/>
        <v>-16098061</v>
      </c>
      <c r="K41" s="58">
        <f t="shared" si="3"/>
        <v>-10164187</v>
      </c>
      <c r="L41" s="58">
        <f t="shared" si="3"/>
        <v>-54526178</v>
      </c>
      <c r="M41" s="58">
        <f t="shared" si="3"/>
        <v>-130368</v>
      </c>
      <c r="N41" s="58">
        <f t="shared" si="3"/>
        <v>-64820733</v>
      </c>
      <c r="O41" s="58">
        <f t="shared" si="3"/>
        <v>8061307</v>
      </c>
      <c r="P41" s="58">
        <f t="shared" si="3"/>
        <v>-51015988</v>
      </c>
      <c r="Q41" s="58">
        <f t="shared" si="3"/>
        <v>-37432426</v>
      </c>
      <c r="R41" s="58">
        <f t="shared" si="3"/>
        <v>-80387107</v>
      </c>
      <c r="S41" s="58">
        <f t="shared" si="3"/>
        <v>17972824</v>
      </c>
      <c r="T41" s="58">
        <f t="shared" si="3"/>
        <v>-72719146</v>
      </c>
      <c r="U41" s="58">
        <f t="shared" si="3"/>
        <v>-29788493</v>
      </c>
      <c r="V41" s="58">
        <f t="shared" si="3"/>
        <v>-84534815</v>
      </c>
      <c r="W41" s="58">
        <f t="shared" si="3"/>
        <v>-245840716</v>
      </c>
      <c r="X41" s="58">
        <f t="shared" si="3"/>
        <v>26077210</v>
      </c>
      <c r="Y41" s="58">
        <f t="shared" si="3"/>
        <v>-271917926</v>
      </c>
      <c r="Z41" s="59">
        <f>+IF(X41&lt;&gt;0,+(Y41/X41)*100,0)</f>
        <v>-1042.7416353206497</v>
      </c>
      <c r="AA41" s="56">
        <f>SUM(AA37:AA40)</f>
        <v>26077210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-509377304</v>
      </c>
      <c r="D43" s="64">
        <f>+D41-D42</f>
        <v>0</v>
      </c>
      <c r="E43" s="65">
        <f t="shared" si="4"/>
        <v>99940884</v>
      </c>
      <c r="F43" s="66">
        <f t="shared" si="4"/>
        <v>26077210</v>
      </c>
      <c r="G43" s="66">
        <f t="shared" si="4"/>
        <v>11566364</v>
      </c>
      <c r="H43" s="66">
        <f t="shared" si="4"/>
        <v>-1793207</v>
      </c>
      <c r="I43" s="66">
        <f t="shared" si="4"/>
        <v>-25871218</v>
      </c>
      <c r="J43" s="66">
        <f t="shared" si="4"/>
        <v>-16098061</v>
      </c>
      <c r="K43" s="66">
        <f t="shared" si="4"/>
        <v>-10164187</v>
      </c>
      <c r="L43" s="66">
        <f t="shared" si="4"/>
        <v>-54526178</v>
      </c>
      <c r="M43" s="66">
        <f t="shared" si="4"/>
        <v>-130368</v>
      </c>
      <c r="N43" s="66">
        <f t="shared" si="4"/>
        <v>-64820733</v>
      </c>
      <c r="O43" s="66">
        <f t="shared" si="4"/>
        <v>8061307</v>
      </c>
      <c r="P43" s="66">
        <f t="shared" si="4"/>
        <v>-51015988</v>
      </c>
      <c r="Q43" s="66">
        <f t="shared" si="4"/>
        <v>-37432426</v>
      </c>
      <c r="R43" s="66">
        <f t="shared" si="4"/>
        <v>-80387107</v>
      </c>
      <c r="S43" s="66">
        <f t="shared" si="4"/>
        <v>17972824</v>
      </c>
      <c r="T43" s="66">
        <f t="shared" si="4"/>
        <v>-72719146</v>
      </c>
      <c r="U43" s="66">
        <f t="shared" si="4"/>
        <v>-29788493</v>
      </c>
      <c r="V43" s="66">
        <f t="shared" si="4"/>
        <v>-84534815</v>
      </c>
      <c r="W43" s="66">
        <f t="shared" si="4"/>
        <v>-245840716</v>
      </c>
      <c r="X43" s="66">
        <f t="shared" si="4"/>
        <v>26077210</v>
      </c>
      <c r="Y43" s="66">
        <f t="shared" si="4"/>
        <v>-271917926</v>
      </c>
      <c r="Z43" s="67">
        <f>+IF(X43&lt;&gt;0,+(Y43/X43)*100,0)</f>
        <v>-1042.7416353206497</v>
      </c>
      <c r="AA43" s="64">
        <f>+AA41-AA42</f>
        <v>26077210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-509377304</v>
      </c>
      <c r="D45" s="56">
        <f>SUM(D43:D44)</f>
        <v>0</v>
      </c>
      <c r="E45" s="57">
        <f t="shared" si="5"/>
        <v>99940884</v>
      </c>
      <c r="F45" s="58">
        <f t="shared" si="5"/>
        <v>26077210</v>
      </c>
      <c r="G45" s="58">
        <f t="shared" si="5"/>
        <v>11566364</v>
      </c>
      <c r="H45" s="58">
        <f t="shared" si="5"/>
        <v>-1793207</v>
      </c>
      <c r="I45" s="58">
        <f t="shared" si="5"/>
        <v>-25871218</v>
      </c>
      <c r="J45" s="58">
        <f t="shared" si="5"/>
        <v>-16098061</v>
      </c>
      <c r="K45" s="58">
        <f t="shared" si="5"/>
        <v>-10164187</v>
      </c>
      <c r="L45" s="58">
        <f t="shared" si="5"/>
        <v>-54526178</v>
      </c>
      <c r="M45" s="58">
        <f t="shared" si="5"/>
        <v>-130368</v>
      </c>
      <c r="N45" s="58">
        <f t="shared" si="5"/>
        <v>-64820733</v>
      </c>
      <c r="O45" s="58">
        <f t="shared" si="5"/>
        <v>8061307</v>
      </c>
      <c r="P45" s="58">
        <f t="shared" si="5"/>
        <v>-51015988</v>
      </c>
      <c r="Q45" s="58">
        <f t="shared" si="5"/>
        <v>-37432426</v>
      </c>
      <c r="R45" s="58">
        <f t="shared" si="5"/>
        <v>-80387107</v>
      </c>
      <c r="S45" s="58">
        <f t="shared" si="5"/>
        <v>17972824</v>
      </c>
      <c r="T45" s="58">
        <f t="shared" si="5"/>
        <v>-72719146</v>
      </c>
      <c r="U45" s="58">
        <f t="shared" si="5"/>
        <v>-29788493</v>
      </c>
      <c r="V45" s="58">
        <f t="shared" si="5"/>
        <v>-84534815</v>
      </c>
      <c r="W45" s="58">
        <f t="shared" si="5"/>
        <v>-245840716</v>
      </c>
      <c r="X45" s="58">
        <f t="shared" si="5"/>
        <v>26077210</v>
      </c>
      <c r="Y45" s="58">
        <f t="shared" si="5"/>
        <v>-271917926</v>
      </c>
      <c r="Z45" s="59">
        <f>+IF(X45&lt;&gt;0,+(Y45/X45)*100,0)</f>
        <v>-1042.7416353206497</v>
      </c>
      <c r="AA45" s="56">
        <f>SUM(AA43:AA44)</f>
        <v>26077210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-509377304</v>
      </c>
      <c r="D47" s="71">
        <f>SUM(D45:D46)</f>
        <v>0</v>
      </c>
      <c r="E47" s="72">
        <f t="shared" si="6"/>
        <v>99940884</v>
      </c>
      <c r="F47" s="73">
        <f t="shared" si="6"/>
        <v>26077210</v>
      </c>
      <c r="G47" s="73">
        <f t="shared" si="6"/>
        <v>11566364</v>
      </c>
      <c r="H47" s="74">
        <f t="shared" si="6"/>
        <v>-1793207</v>
      </c>
      <c r="I47" s="74">
        <f t="shared" si="6"/>
        <v>-25871218</v>
      </c>
      <c r="J47" s="74">
        <f t="shared" si="6"/>
        <v>-16098061</v>
      </c>
      <c r="K47" s="74">
        <f t="shared" si="6"/>
        <v>-10164187</v>
      </c>
      <c r="L47" s="74">
        <f t="shared" si="6"/>
        <v>-54526178</v>
      </c>
      <c r="M47" s="73">
        <f t="shared" si="6"/>
        <v>-130368</v>
      </c>
      <c r="N47" s="73">
        <f t="shared" si="6"/>
        <v>-64820733</v>
      </c>
      <c r="O47" s="74">
        <f t="shared" si="6"/>
        <v>8061307</v>
      </c>
      <c r="P47" s="74">
        <f t="shared" si="6"/>
        <v>-51015988</v>
      </c>
      <c r="Q47" s="74">
        <f t="shared" si="6"/>
        <v>-37432426</v>
      </c>
      <c r="R47" s="74">
        <f t="shared" si="6"/>
        <v>-80387107</v>
      </c>
      <c r="S47" s="74">
        <f t="shared" si="6"/>
        <v>17972824</v>
      </c>
      <c r="T47" s="73">
        <f t="shared" si="6"/>
        <v>-72719146</v>
      </c>
      <c r="U47" s="73">
        <f t="shared" si="6"/>
        <v>-29788493</v>
      </c>
      <c r="V47" s="74">
        <f t="shared" si="6"/>
        <v>-84534815</v>
      </c>
      <c r="W47" s="74">
        <f t="shared" si="6"/>
        <v>-245840716</v>
      </c>
      <c r="X47" s="74">
        <f t="shared" si="6"/>
        <v>26077210</v>
      </c>
      <c r="Y47" s="74">
        <f t="shared" si="6"/>
        <v>-271917926</v>
      </c>
      <c r="Z47" s="75">
        <f>+IF(X47&lt;&gt;0,+(Y47/X47)*100,0)</f>
        <v>-1042.7416353206497</v>
      </c>
      <c r="AA47" s="76">
        <f>SUM(AA45:AA46)</f>
        <v>26077210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59022897</v>
      </c>
      <c r="D7" s="6"/>
      <c r="E7" s="7">
        <v>60816435</v>
      </c>
      <c r="F7" s="8">
        <v>76051000</v>
      </c>
      <c r="G7" s="8">
        <v>7039735</v>
      </c>
      <c r="H7" s="8">
        <v>5700776</v>
      </c>
      <c r="I7" s="8">
        <v>7173873</v>
      </c>
      <c r="J7" s="8">
        <v>19914384</v>
      </c>
      <c r="K7" s="8">
        <v>5864818</v>
      </c>
      <c r="L7" s="8">
        <v>6144321</v>
      </c>
      <c r="M7" s="8">
        <v>9471951</v>
      </c>
      <c r="N7" s="8">
        <v>21481090</v>
      </c>
      <c r="O7" s="8">
        <v>6260752</v>
      </c>
      <c r="P7" s="8">
        <v>3067933</v>
      </c>
      <c r="Q7" s="8">
        <v>4210360</v>
      </c>
      <c r="R7" s="8">
        <v>13539045</v>
      </c>
      <c r="S7" s="8">
        <v>7152979</v>
      </c>
      <c r="T7" s="8">
        <v>5341566</v>
      </c>
      <c r="U7" s="8">
        <v>2908294</v>
      </c>
      <c r="V7" s="8">
        <v>15402839</v>
      </c>
      <c r="W7" s="8">
        <v>70337358</v>
      </c>
      <c r="X7" s="8">
        <v>76051000</v>
      </c>
      <c r="Y7" s="8">
        <v>-5713642</v>
      </c>
      <c r="Z7" s="2">
        <v>-7.5129084430185014</v>
      </c>
      <c r="AA7" s="6">
        <v>76051000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36394317</v>
      </c>
      <c r="D13" s="6"/>
      <c r="E13" s="7">
        <v>25106125</v>
      </c>
      <c r="F13" s="8">
        <v>30106125</v>
      </c>
      <c r="G13" s="8">
        <v>3378174</v>
      </c>
      <c r="H13" s="8">
        <v>2325438</v>
      </c>
      <c r="I13" s="8">
        <v>2448248</v>
      </c>
      <c r="J13" s="8">
        <v>8151860</v>
      </c>
      <c r="K13" s="8">
        <v>2619666</v>
      </c>
      <c r="L13" s="8">
        <v>2606962</v>
      </c>
      <c r="M13" s="8">
        <v>2731517</v>
      </c>
      <c r="N13" s="8">
        <v>7958145</v>
      </c>
      <c r="O13" s="8">
        <v>2743370</v>
      </c>
      <c r="P13" s="8">
        <v>2364283</v>
      </c>
      <c r="Q13" s="8">
        <v>1542986</v>
      </c>
      <c r="R13" s="8">
        <v>6650639</v>
      </c>
      <c r="S13" s="8">
        <v>2692730</v>
      </c>
      <c r="T13" s="8">
        <v>2679776</v>
      </c>
      <c r="U13" s="8">
        <v>2311261</v>
      </c>
      <c r="V13" s="8">
        <v>7683767</v>
      </c>
      <c r="W13" s="8">
        <v>30444411</v>
      </c>
      <c r="X13" s="8">
        <v>30106125</v>
      </c>
      <c r="Y13" s="8">
        <v>338286</v>
      </c>
      <c r="Z13" s="2">
        <v>1.1236451054395076</v>
      </c>
      <c r="AA13" s="6">
        <v>30106125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7757000</v>
      </c>
      <c r="D18" s="6"/>
      <c r="E18" s="7">
        <v>7171000</v>
      </c>
      <c r="F18" s="8">
        <v>7171000</v>
      </c>
      <c r="G18" s="8">
        <v>126399</v>
      </c>
      <c r="H18" s="8">
        <v>508497</v>
      </c>
      <c r="I18" s="8">
        <v>477881</v>
      </c>
      <c r="J18" s="8">
        <v>1112777</v>
      </c>
      <c r="K18" s="8">
        <v>452071</v>
      </c>
      <c r="L18" s="8">
        <v>436161</v>
      </c>
      <c r="M18" s="8">
        <v>506238</v>
      </c>
      <c r="N18" s="8">
        <v>1394470</v>
      </c>
      <c r="O18" s="8">
        <v>782804</v>
      </c>
      <c r="P18" s="8"/>
      <c r="Q18" s="8">
        <v>661073</v>
      </c>
      <c r="R18" s="8">
        <v>1443877</v>
      </c>
      <c r="S18" s="8">
        <v>404491</v>
      </c>
      <c r="T18" s="8">
        <v>973667</v>
      </c>
      <c r="U18" s="8">
        <v>1449512</v>
      </c>
      <c r="V18" s="8">
        <v>2827670</v>
      </c>
      <c r="W18" s="8">
        <v>6778794</v>
      </c>
      <c r="X18" s="8">
        <v>7171000</v>
      </c>
      <c r="Y18" s="8">
        <v>-392206</v>
      </c>
      <c r="Z18" s="2">
        <v>-5.4693348208060248</v>
      </c>
      <c r="AA18" s="6">
        <v>7171000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103174214</v>
      </c>
      <c r="D21" s="33">
        <f t="shared" si="0"/>
        <v>0</v>
      </c>
      <c r="E21" s="34">
        <f t="shared" si="0"/>
        <v>93093560</v>
      </c>
      <c r="F21" s="35">
        <f t="shared" si="0"/>
        <v>113328125</v>
      </c>
      <c r="G21" s="35">
        <f t="shared" si="0"/>
        <v>10544308</v>
      </c>
      <c r="H21" s="35">
        <f t="shared" si="0"/>
        <v>8534711</v>
      </c>
      <c r="I21" s="35">
        <f t="shared" si="0"/>
        <v>10100002</v>
      </c>
      <c r="J21" s="35">
        <f t="shared" si="0"/>
        <v>29179021</v>
      </c>
      <c r="K21" s="35">
        <f t="shared" si="0"/>
        <v>8936555</v>
      </c>
      <c r="L21" s="35">
        <f t="shared" si="0"/>
        <v>9187444</v>
      </c>
      <c r="M21" s="35">
        <f t="shared" si="0"/>
        <v>12709706</v>
      </c>
      <c r="N21" s="35">
        <f t="shared" si="0"/>
        <v>30833705</v>
      </c>
      <c r="O21" s="35">
        <f t="shared" si="0"/>
        <v>9786926</v>
      </c>
      <c r="P21" s="35">
        <f t="shared" si="0"/>
        <v>5432216</v>
      </c>
      <c r="Q21" s="35">
        <f t="shared" si="0"/>
        <v>6414419</v>
      </c>
      <c r="R21" s="35">
        <f t="shared" si="0"/>
        <v>21633561</v>
      </c>
      <c r="S21" s="35">
        <f t="shared" si="0"/>
        <v>10250200</v>
      </c>
      <c r="T21" s="35">
        <f t="shared" si="0"/>
        <v>8995009</v>
      </c>
      <c r="U21" s="35">
        <f t="shared" si="0"/>
        <v>6669067</v>
      </c>
      <c r="V21" s="35">
        <f t="shared" si="0"/>
        <v>25914276</v>
      </c>
      <c r="W21" s="35">
        <f t="shared" si="0"/>
        <v>107560563</v>
      </c>
      <c r="X21" s="35">
        <f t="shared" si="0"/>
        <v>113328125</v>
      </c>
      <c r="Y21" s="35">
        <f t="shared" si="0"/>
        <v>-5767562</v>
      </c>
      <c r="Z21" s="36">
        <f>+IF(X21&lt;&gt;0,+(Y21/X21)*100,0)</f>
        <v>-5.0892591755135808</v>
      </c>
      <c r="AA21" s="33">
        <f>SUM(AA5:AA20)</f>
        <v>113328125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96133937</v>
      </c>
      <c r="D24" s="6"/>
      <c r="E24" s="7">
        <v>111973145</v>
      </c>
      <c r="F24" s="8">
        <v>104696390</v>
      </c>
      <c r="G24" s="8">
        <v>7830371</v>
      </c>
      <c r="H24" s="8">
        <v>7017840</v>
      </c>
      <c r="I24" s="8">
        <v>7940781</v>
      </c>
      <c r="J24" s="8">
        <v>22788992</v>
      </c>
      <c r="K24" s="8">
        <v>8281366</v>
      </c>
      <c r="L24" s="8">
        <v>12040878</v>
      </c>
      <c r="M24" s="8">
        <v>7740947</v>
      </c>
      <c r="N24" s="8">
        <v>28063191</v>
      </c>
      <c r="O24" s="8">
        <v>9225657</v>
      </c>
      <c r="P24" s="8"/>
      <c r="Q24" s="8">
        <v>15608695</v>
      </c>
      <c r="R24" s="8">
        <v>24834352</v>
      </c>
      <c r="S24" s="8">
        <v>7690182</v>
      </c>
      <c r="T24" s="8">
        <v>8860372</v>
      </c>
      <c r="U24" s="8">
        <v>6774851</v>
      </c>
      <c r="V24" s="8">
        <v>23325405</v>
      </c>
      <c r="W24" s="8">
        <v>99011940</v>
      </c>
      <c r="X24" s="8">
        <v>104696390</v>
      </c>
      <c r="Y24" s="8">
        <v>-5684450</v>
      </c>
      <c r="Z24" s="2">
        <v>-5.4294613214457543</v>
      </c>
      <c r="AA24" s="6">
        <v>104696390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8514559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79585258</v>
      </c>
      <c r="D27" s="6"/>
      <c r="E27" s="7">
        <v>83399878</v>
      </c>
      <c r="F27" s="8">
        <v>84305926</v>
      </c>
      <c r="G27" s="8"/>
      <c r="H27" s="8"/>
      <c r="I27" s="8"/>
      <c r="J27" s="8"/>
      <c r="K27" s="8"/>
      <c r="L27" s="8"/>
      <c r="M27" s="8">
        <v>39792629</v>
      </c>
      <c r="N27" s="8">
        <v>39792629</v>
      </c>
      <c r="O27" s="8">
        <v>6632105</v>
      </c>
      <c r="P27" s="8">
        <v>6632105</v>
      </c>
      <c r="Q27" s="8">
        <v>6632105</v>
      </c>
      <c r="R27" s="8">
        <v>19896315</v>
      </c>
      <c r="S27" s="8"/>
      <c r="T27" s="8">
        <v>13264210</v>
      </c>
      <c r="U27" s="8"/>
      <c r="V27" s="8">
        <v>13264210</v>
      </c>
      <c r="W27" s="8">
        <v>72953154</v>
      </c>
      <c r="X27" s="8">
        <v>84305926</v>
      </c>
      <c r="Y27" s="8">
        <v>-11352772</v>
      </c>
      <c r="Z27" s="2">
        <v>-13.466161322989322</v>
      </c>
      <c r="AA27" s="6">
        <v>84305926</v>
      </c>
    </row>
    <row r="28" spans="1:27" ht="13.5" x14ac:dyDescent="0.25">
      <c r="A28" s="25" t="s">
        <v>54</v>
      </c>
      <c r="B28" s="24" t="s">
        <v>32</v>
      </c>
      <c r="C28" s="6">
        <v>5734386</v>
      </c>
      <c r="D28" s="6"/>
      <c r="E28" s="7"/>
      <c r="F28" s="8">
        <v>150000</v>
      </c>
      <c r="G28" s="8">
        <v>18332</v>
      </c>
      <c r="H28" s="8">
        <v>6852</v>
      </c>
      <c r="I28" s="8">
        <v>18564</v>
      </c>
      <c r="J28" s="8">
        <v>43748</v>
      </c>
      <c r="K28" s="8">
        <v>31906</v>
      </c>
      <c r="L28" s="8">
        <v>15478</v>
      </c>
      <c r="M28" s="8">
        <v>3358</v>
      </c>
      <c r="N28" s="8">
        <v>50742</v>
      </c>
      <c r="O28" s="8">
        <v>15793</v>
      </c>
      <c r="P28" s="8">
        <v>13991</v>
      </c>
      <c r="Q28" s="8">
        <v>11630</v>
      </c>
      <c r="R28" s="8">
        <v>41414</v>
      </c>
      <c r="S28" s="8">
        <v>18363</v>
      </c>
      <c r="T28" s="8">
        <v>12876</v>
      </c>
      <c r="U28" s="8">
        <v>14906</v>
      </c>
      <c r="V28" s="8">
        <v>46145</v>
      </c>
      <c r="W28" s="8">
        <v>182049</v>
      </c>
      <c r="X28" s="8">
        <v>150000</v>
      </c>
      <c r="Y28" s="8">
        <v>32049</v>
      </c>
      <c r="Z28" s="2">
        <v>21.366</v>
      </c>
      <c r="AA28" s="6">
        <v>150000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65582158</v>
      </c>
      <c r="D30" s="6"/>
      <c r="E30" s="7">
        <v>48389500</v>
      </c>
      <c r="F30" s="8">
        <v>54318357</v>
      </c>
      <c r="G30" s="8">
        <v>5461385</v>
      </c>
      <c r="H30" s="8">
        <v>10556232</v>
      </c>
      <c r="I30" s="8">
        <v>3056965</v>
      </c>
      <c r="J30" s="8">
        <v>19074582</v>
      </c>
      <c r="K30" s="8">
        <v>6352821</v>
      </c>
      <c r="L30" s="8">
        <v>7922739</v>
      </c>
      <c r="M30" s="8">
        <v>2579560</v>
      </c>
      <c r="N30" s="8">
        <v>16855120</v>
      </c>
      <c r="O30" s="8">
        <v>51729996</v>
      </c>
      <c r="P30" s="8">
        <v>8690474</v>
      </c>
      <c r="Q30" s="8">
        <v>12644234</v>
      </c>
      <c r="R30" s="8">
        <v>73064704</v>
      </c>
      <c r="S30" s="8">
        <v>5075434</v>
      </c>
      <c r="T30" s="8">
        <v>233294823</v>
      </c>
      <c r="U30" s="8">
        <v>22309377</v>
      </c>
      <c r="V30" s="8">
        <v>260679634</v>
      </c>
      <c r="W30" s="8">
        <v>369674040</v>
      </c>
      <c r="X30" s="8">
        <v>54318357</v>
      </c>
      <c r="Y30" s="8">
        <v>315355683</v>
      </c>
      <c r="Z30" s="2">
        <v>580.5692594862544</v>
      </c>
      <c r="AA30" s="6">
        <v>54318357</v>
      </c>
    </row>
    <row r="31" spans="1:27" ht="13.5" x14ac:dyDescent="0.25">
      <c r="A31" s="25" t="s">
        <v>57</v>
      </c>
      <c r="B31" s="24" t="s">
        <v>32</v>
      </c>
      <c r="C31" s="6">
        <v>146541945</v>
      </c>
      <c r="D31" s="6"/>
      <c r="E31" s="7">
        <v>41084000</v>
      </c>
      <c r="F31" s="8">
        <v>51565945</v>
      </c>
      <c r="G31" s="8">
        <v>4562906</v>
      </c>
      <c r="H31" s="8">
        <v>5647465</v>
      </c>
      <c r="I31" s="8">
        <v>11409568</v>
      </c>
      <c r="J31" s="8">
        <v>21619939</v>
      </c>
      <c r="K31" s="8">
        <v>7655342</v>
      </c>
      <c r="L31" s="8">
        <v>6911302</v>
      </c>
      <c r="M31" s="8">
        <v>2891024</v>
      </c>
      <c r="N31" s="8">
        <v>17457668</v>
      </c>
      <c r="O31" s="8">
        <v>16968945</v>
      </c>
      <c r="P31" s="8">
        <v>2086195</v>
      </c>
      <c r="Q31" s="8">
        <v>8118226</v>
      </c>
      <c r="R31" s="8">
        <v>27173366</v>
      </c>
      <c r="S31" s="8">
        <v>6396680</v>
      </c>
      <c r="T31" s="8">
        <v>5387229</v>
      </c>
      <c r="U31" s="8">
        <v>25519759</v>
      </c>
      <c r="V31" s="8">
        <v>37303668</v>
      </c>
      <c r="W31" s="8">
        <v>103554641</v>
      </c>
      <c r="X31" s="8">
        <v>51565945</v>
      </c>
      <c r="Y31" s="8">
        <v>51988696</v>
      </c>
      <c r="Z31" s="2">
        <v>100.81982595296179</v>
      </c>
      <c r="AA31" s="6">
        <v>51565945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73427095</v>
      </c>
      <c r="D33" s="6"/>
      <c r="E33" s="7">
        <v>53077132</v>
      </c>
      <c r="F33" s="8">
        <v>53352850</v>
      </c>
      <c r="G33" s="8">
        <v>6536712</v>
      </c>
      <c r="H33" s="8">
        <v>7938205</v>
      </c>
      <c r="I33" s="8">
        <v>4552674</v>
      </c>
      <c r="J33" s="8">
        <v>19027591</v>
      </c>
      <c r="K33" s="8">
        <v>21186748</v>
      </c>
      <c r="L33" s="8">
        <v>4556409</v>
      </c>
      <c r="M33" s="8">
        <v>2879471</v>
      </c>
      <c r="N33" s="8">
        <v>28622628</v>
      </c>
      <c r="O33" s="8">
        <v>5820272</v>
      </c>
      <c r="P33" s="8">
        <v>4716497</v>
      </c>
      <c r="Q33" s="8">
        <v>2698900</v>
      </c>
      <c r="R33" s="8">
        <v>13235669</v>
      </c>
      <c r="S33" s="8">
        <v>2873541</v>
      </c>
      <c r="T33" s="8">
        <v>4237861</v>
      </c>
      <c r="U33" s="8">
        <v>6440275</v>
      </c>
      <c r="V33" s="8">
        <v>13551677</v>
      </c>
      <c r="W33" s="8">
        <v>74437565</v>
      </c>
      <c r="X33" s="8">
        <v>53352850</v>
      </c>
      <c r="Y33" s="8">
        <v>21084715</v>
      </c>
      <c r="Z33" s="2">
        <v>39.51937900224636</v>
      </c>
      <c r="AA33" s="6">
        <v>53352850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475519338</v>
      </c>
      <c r="D35" s="33">
        <f>SUM(D24:D34)</f>
        <v>0</v>
      </c>
      <c r="E35" s="34">
        <f t="shared" si="1"/>
        <v>337923655</v>
      </c>
      <c r="F35" s="35">
        <f t="shared" si="1"/>
        <v>348389468</v>
      </c>
      <c r="G35" s="35">
        <f t="shared" si="1"/>
        <v>24409706</v>
      </c>
      <c r="H35" s="35">
        <f t="shared" si="1"/>
        <v>31166594</v>
      </c>
      <c r="I35" s="35">
        <f t="shared" si="1"/>
        <v>26978552</v>
      </c>
      <c r="J35" s="35">
        <f t="shared" si="1"/>
        <v>82554852</v>
      </c>
      <c r="K35" s="35">
        <f t="shared" si="1"/>
        <v>43508183</v>
      </c>
      <c r="L35" s="35">
        <f t="shared" si="1"/>
        <v>31446806</v>
      </c>
      <c r="M35" s="35">
        <f t="shared" si="1"/>
        <v>55886989</v>
      </c>
      <c r="N35" s="35">
        <f t="shared" si="1"/>
        <v>130841978</v>
      </c>
      <c r="O35" s="35">
        <f t="shared" si="1"/>
        <v>90392768</v>
      </c>
      <c r="P35" s="35">
        <f t="shared" si="1"/>
        <v>22139262</v>
      </c>
      <c r="Q35" s="35">
        <f t="shared" si="1"/>
        <v>45713790</v>
      </c>
      <c r="R35" s="35">
        <f t="shared" si="1"/>
        <v>158245820</v>
      </c>
      <c r="S35" s="35">
        <f t="shared" si="1"/>
        <v>22054200</v>
      </c>
      <c r="T35" s="35">
        <f t="shared" si="1"/>
        <v>265057371</v>
      </c>
      <c r="U35" s="35">
        <f t="shared" si="1"/>
        <v>61059168</v>
      </c>
      <c r="V35" s="35">
        <f t="shared" si="1"/>
        <v>348170739</v>
      </c>
      <c r="W35" s="35">
        <f t="shared" si="1"/>
        <v>719813389</v>
      </c>
      <c r="X35" s="35">
        <f t="shared" si="1"/>
        <v>348389468</v>
      </c>
      <c r="Y35" s="35">
        <f t="shared" si="1"/>
        <v>371423921</v>
      </c>
      <c r="Z35" s="36">
        <f>+IF(X35&lt;&gt;0,+(Y35/X35)*100,0)</f>
        <v>106.61169613772597</v>
      </c>
      <c r="AA35" s="33">
        <f>SUM(AA24:AA34)</f>
        <v>348389468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-372345124</v>
      </c>
      <c r="D37" s="46">
        <f>+D21-D35</f>
        <v>0</v>
      </c>
      <c r="E37" s="47">
        <f t="shared" si="2"/>
        <v>-244830095</v>
      </c>
      <c r="F37" s="48">
        <f t="shared" si="2"/>
        <v>-235061343</v>
      </c>
      <c r="G37" s="48">
        <f t="shared" si="2"/>
        <v>-13865398</v>
      </c>
      <c r="H37" s="48">
        <f t="shared" si="2"/>
        <v>-22631883</v>
      </c>
      <c r="I37" s="48">
        <f t="shared" si="2"/>
        <v>-16878550</v>
      </c>
      <c r="J37" s="48">
        <f t="shared" si="2"/>
        <v>-53375831</v>
      </c>
      <c r="K37" s="48">
        <f t="shared" si="2"/>
        <v>-34571628</v>
      </c>
      <c r="L37" s="48">
        <f t="shared" si="2"/>
        <v>-22259362</v>
      </c>
      <c r="M37" s="48">
        <f t="shared" si="2"/>
        <v>-43177283</v>
      </c>
      <c r="N37" s="48">
        <f t="shared" si="2"/>
        <v>-100008273</v>
      </c>
      <c r="O37" s="48">
        <f t="shared" si="2"/>
        <v>-80605842</v>
      </c>
      <c r="P37" s="48">
        <f t="shared" si="2"/>
        <v>-16707046</v>
      </c>
      <c r="Q37" s="48">
        <f t="shared" si="2"/>
        <v>-39299371</v>
      </c>
      <c r="R37" s="48">
        <f t="shared" si="2"/>
        <v>-136612259</v>
      </c>
      <c r="S37" s="48">
        <f t="shared" si="2"/>
        <v>-11804000</v>
      </c>
      <c r="T37" s="48">
        <f t="shared" si="2"/>
        <v>-256062362</v>
      </c>
      <c r="U37" s="48">
        <f t="shared" si="2"/>
        <v>-54390101</v>
      </c>
      <c r="V37" s="48">
        <f t="shared" si="2"/>
        <v>-322256463</v>
      </c>
      <c r="W37" s="48">
        <f t="shared" si="2"/>
        <v>-612252826</v>
      </c>
      <c r="X37" s="48">
        <f>IF(F21=F35,0,X21-X35)</f>
        <v>-235061343</v>
      </c>
      <c r="Y37" s="48">
        <f t="shared" si="2"/>
        <v>-377191483</v>
      </c>
      <c r="Z37" s="49">
        <f>+IF(X37&lt;&gt;0,+(Y37/X37)*100,0)</f>
        <v>160.46512718171613</v>
      </c>
      <c r="AA37" s="46">
        <f>+AA21-AA35</f>
        <v>-235061343</v>
      </c>
    </row>
    <row r="38" spans="1:27" ht="23.1" customHeight="1" x14ac:dyDescent="0.25">
      <c r="A38" s="50" t="s">
        <v>62</v>
      </c>
      <c r="B38" s="29" t="s">
        <v>32</v>
      </c>
      <c r="C38" s="6">
        <v>272731212</v>
      </c>
      <c r="D38" s="6"/>
      <c r="E38" s="7">
        <v>288749000</v>
      </c>
      <c r="F38" s="8">
        <v>288404000</v>
      </c>
      <c r="G38" s="8">
        <v>4604535</v>
      </c>
      <c r="H38" s="8">
        <v>53969859</v>
      </c>
      <c r="I38" s="8">
        <v>36229556</v>
      </c>
      <c r="J38" s="8">
        <v>94803950</v>
      </c>
      <c r="K38" s="8">
        <v>29800406</v>
      </c>
      <c r="L38" s="8">
        <v>13401315</v>
      </c>
      <c r="M38" s="8">
        <v>52708387</v>
      </c>
      <c r="N38" s="8">
        <v>95910108</v>
      </c>
      <c r="O38" s="8">
        <v>3064766</v>
      </c>
      <c r="P38" s="8"/>
      <c r="Q38" s="8">
        <v>29075793</v>
      </c>
      <c r="R38" s="8">
        <v>32140559</v>
      </c>
      <c r="S38" s="8">
        <v>16745518</v>
      </c>
      <c r="T38" s="8">
        <v>8940460</v>
      </c>
      <c r="U38" s="8">
        <v>26933322</v>
      </c>
      <c r="V38" s="8">
        <v>52619300</v>
      </c>
      <c r="W38" s="8">
        <v>275473917</v>
      </c>
      <c r="X38" s="8">
        <v>288404000</v>
      </c>
      <c r="Y38" s="8">
        <v>-12930083</v>
      </c>
      <c r="Z38" s="2">
        <v>-4.4833230468370759</v>
      </c>
      <c r="AA38" s="6">
        <v>288404000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-99613912</v>
      </c>
      <c r="D41" s="56">
        <f>SUM(D37:D40)</f>
        <v>0</v>
      </c>
      <c r="E41" s="57">
        <f t="shared" si="3"/>
        <v>43918905</v>
      </c>
      <c r="F41" s="58">
        <f t="shared" si="3"/>
        <v>53342657</v>
      </c>
      <c r="G41" s="58">
        <f t="shared" si="3"/>
        <v>-9260863</v>
      </c>
      <c r="H41" s="58">
        <f t="shared" si="3"/>
        <v>31337976</v>
      </c>
      <c r="I41" s="58">
        <f t="shared" si="3"/>
        <v>19351006</v>
      </c>
      <c r="J41" s="58">
        <f t="shared" si="3"/>
        <v>41428119</v>
      </c>
      <c r="K41" s="58">
        <f t="shared" si="3"/>
        <v>-4771222</v>
      </c>
      <c r="L41" s="58">
        <f t="shared" si="3"/>
        <v>-8858047</v>
      </c>
      <c r="M41" s="58">
        <f t="shared" si="3"/>
        <v>9531104</v>
      </c>
      <c r="N41" s="58">
        <f t="shared" si="3"/>
        <v>-4098165</v>
      </c>
      <c r="O41" s="58">
        <f t="shared" si="3"/>
        <v>-77541076</v>
      </c>
      <c r="P41" s="58">
        <f t="shared" si="3"/>
        <v>-16707046</v>
      </c>
      <c r="Q41" s="58">
        <f t="shared" si="3"/>
        <v>-10223578</v>
      </c>
      <c r="R41" s="58">
        <f t="shared" si="3"/>
        <v>-104471700</v>
      </c>
      <c r="S41" s="58">
        <f t="shared" si="3"/>
        <v>4941518</v>
      </c>
      <c r="T41" s="58">
        <f t="shared" si="3"/>
        <v>-247121902</v>
      </c>
      <c r="U41" s="58">
        <f t="shared" si="3"/>
        <v>-27456779</v>
      </c>
      <c r="V41" s="58">
        <f t="shared" si="3"/>
        <v>-269637163</v>
      </c>
      <c r="W41" s="58">
        <f t="shared" si="3"/>
        <v>-336778909</v>
      </c>
      <c r="X41" s="58">
        <f t="shared" si="3"/>
        <v>53342657</v>
      </c>
      <c r="Y41" s="58">
        <f t="shared" si="3"/>
        <v>-390121566</v>
      </c>
      <c r="Z41" s="59">
        <f>+IF(X41&lt;&gt;0,+(Y41/X41)*100,0)</f>
        <v>-731.35008254275749</v>
      </c>
      <c r="AA41" s="56">
        <f>SUM(AA37:AA40)</f>
        <v>53342657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-99613912</v>
      </c>
      <c r="D43" s="64">
        <f>+D41-D42</f>
        <v>0</v>
      </c>
      <c r="E43" s="65">
        <f t="shared" si="4"/>
        <v>43918905</v>
      </c>
      <c r="F43" s="66">
        <f t="shared" si="4"/>
        <v>53342657</v>
      </c>
      <c r="G43" s="66">
        <f t="shared" si="4"/>
        <v>-9260863</v>
      </c>
      <c r="H43" s="66">
        <f t="shared" si="4"/>
        <v>31337976</v>
      </c>
      <c r="I43" s="66">
        <f t="shared" si="4"/>
        <v>19351006</v>
      </c>
      <c r="J43" s="66">
        <f t="shared" si="4"/>
        <v>41428119</v>
      </c>
      <c r="K43" s="66">
        <f t="shared" si="4"/>
        <v>-4771222</v>
      </c>
      <c r="L43" s="66">
        <f t="shared" si="4"/>
        <v>-8858047</v>
      </c>
      <c r="M43" s="66">
        <f t="shared" si="4"/>
        <v>9531104</v>
      </c>
      <c r="N43" s="66">
        <f t="shared" si="4"/>
        <v>-4098165</v>
      </c>
      <c r="O43" s="66">
        <f t="shared" si="4"/>
        <v>-77541076</v>
      </c>
      <c r="P43" s="66">
        <f t="shared" si="4"/>
        <v>-16707046</v>
      </c>
      <c r="Q43" s="66">
        <f t="shared" si="4"/>
        <v>-10223578</v>
      </c>
      <c r="R43" s="66">
        <f t="shared" si="4"/>
        <v>-104471700</v>
      </c>
      <c r="S43" s="66">
        <f t="shared" si="4"/>
        <v>4941518</v>
      </c>
      <c r="T43" s="66">
        <f t="shared" si="4"/>
        <v>-247121902</v>
      </c>
      <c r="U43" s="66">
        <f t="shared" si="4"/>
        <v>-27456779</v>
      </c>
      <c r="V43" s="66">
        <f t="shared" si="4"/>
        <v>-269637163</v>
      </c>
      <c r="W43" s="66">
        <f t="shared" si="4"/>
        <v>-336778909</v>
      </c>
      <c r="X43" s="66">
        <f t="shared" si="4"/>
        <v>53342657</v>
      </c>
      <c r="Y43" s="66">
        <f t="shared" si="4"/>
        <v>-390121566</v>
      </c>
      <c r="Z43" s="67">
        <f>+IF(X43&lt;&gt;0,+(Y43/X43)*100,0)</f>
        <v>-731.35008254275749</v>
      </c>
      <c r="AA43" s="64">
        <f>+AA41-AA42</f>
        <v>53342657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-99613912</v>
      </c>
      <c r="D45" s="56">
        <f>SUM(D43:D44)</f>
        <v>0</v>
      </c>
      <c r="E45" s="57">
        <f t="shared" si="5"/>
        <v>43918905</v>
      </c>
      <c r="F45" s="58">
        <f t="shared" si="5"/>
        <v>53342657</v>
      </c>
      <c r="G45" s="58">
        <f t="shared" si="5"/>
        <v>-9260863</v>
      </c>
      <c r="H45" s="58">
        <f t="shared" si="5"/>
        <v>31337976</v>
      </c>
      <c r="I45" s="58">
        <f t="shared" si="5"/>
        <v>19351006</v>
      </c>
      <c r="J45" s="58">
        <f t="shared" si="5"/>
        <v>41428119</v>
      </c>
      <c r="K45" s="58">
        <f t="shared" si="5"/>
        <v>-4771222</v>
      </c>
      <c r="L45" s="58">
        <f t="shared" si="5"/>
        <v>-8858047</v>
      </c>
      <c r="M45" s="58">
        <f t="shared" si="5"/>
        <v>9531104</v>
      </c>
      <c r="N45" s="58">
        <f t="shared" si="5"/>
        <v>-4098165</v>
      </c>
      <c r="O45" s="58">
        <f t="shared" si="5"/>
        <v>-77541076</v>
      </c>
      <c r="P45" s="58">
        <f t="shared" si="5"/>
        <v>-16707046</v>
      </c>
      <c r="Q45" s="58">
        <f t="shared" si="5"/>
        <v>-10223578</v>
      </c>
      <c r="R45" s="58">
        <f t="shared" si="5"/>
        <v>-104471700</v>
      </c>
      <c r="S45" s="58">
        <f t="shared" si="5"/>
        <v>4941518</v>
      </c>
      <c r="T45" s="58">
        <f t="shared" si="5"/>
        <v>-247121902</v>
      </c>
      <c r="U45" s="58">
        <f t="shared" si="5"/>
        <v>-27456779</v>
      </c>
      <c r="V45" s="58">
        <f t="shared" si="5"/>
        <v>-269637163</v>
      </c>
      <c r="W45" s="58">
        <f t="shared" si="5"/>
        <v>-336778909</v>
      </c>
      <c r="X45" s="58">
        <f t="shared" si="5"/>
        <v>53342657</v>
      </c>
      <c r="Y45" s="58">
        <f t="shared" si="5"/>
        <v>-390121566</v>
      </c>
      <c r="Z45" s="59">
        <f>+IF(X45&lt;&gt;0,+(Y45/X45)*100,0)</f>
        <v>-731.35008254275749</v>
      </c>
      <c r="AA45" s="56">
        <f>SUM(AA43:AA44)</f>
        <v>53342657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-99613912</v>
      </c>
      <c r="D47" s="71">
        <f>SUM(D45:D46)</f>
        <v>0</v>
      </c>
      <c r="E47" s="72">
        <f t="shared" si="6"/>
        <v>43918905</v>
      </c>
      <c r="F47" s="73">
        <f t="shared" si="6"/>
        <v>53342657</v>
      </c>
      <c r="G47" s="73">
        <f t="shared" si="6"/>
        <v>-9260863</v>
      </c>
      <c r="H47" s="74">
        <f t="shared" si="6"/>
        <v>31337976</v>
      </c>
      <c r="I47" s="74">
        <f t="shared" si="6"/>
        <v>19351006</v>
      </c>
      <c r="J47" s="74">
        <f t="shared" si="6"/>
        <v>41428119</v>
      </c>
      <c r="K47" s="74">
        <f t="shared" si="6"/>
        <v>-4771222</v>
      </c>
      <c r="L47" s="74">
        <f t="shared" si="6"/>
        <v>-8858047</v>
      </c>
      <c r="M47" s="73">
        <f t="shared" si="6"/>
        <v>9531104</v>
      </c>
      <c r="N47" s="73">
        <f t="shared" si="6"/>
        <v>-4098165</v>
      </c>
      <c r="O47" s="74">
        <f t="shared" si="6"/>
        <v>-77541076</v>
      </c>
      <c r="P47" s="74">
        <f t="shared" si="6"/>
        <v>-16707046</v>
      </c>
      <c r="Q47" s="74">
        <f t="shared" si="6"/>
        <v>-10223578</v>
      </c>
      <c r="R47" s="74">
        <f t="shared" si="6"/>
        <v>-104471700</v>
      </c>
      <c r="S47" s="74">
        <f t="shared" si="6"/>
        <v>4941518</v>
      </c>
      <c r="T47" s="73">
        <f t="shared" si="6"/>
        <v>-247121902</v>
      </c>
      <c r="U47" s="73">
        <f t="shared" si="6"/>
        <v>-27456779</v>
      </c>
      <c r="V47" s="74">
        <f t="shared" si="6"/>
        <v>-269637163</v>
      </c>
      <c r="W47" s="74">
        <f t="shared" si="6"/>
        <v>-336778909</v>
      </c>
      <c r="X47" s="74">
        <f t="shared" si="6"/>
        <v>53342657</v>
      </c>
      <c r="Y47" s="74">
        <f t="shared" si="6"/>
        <v>-390121566</v>
      </c>
      <c r="Z47" s="75">
        <f>+IF(X47&lt;&gt;0,+(Y47/X47)*100,0)</f>
        <v>-731.35008254275749</v>
      </c>
      <c r="AA47" s="76">
        <f>SUM(AA45:AA46)</f>
        <v>53342657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188190658</v>
      </c>
      <c r="D7" s="6"/>
      <c r="E7" s="7">
        <v>193909678</v>
      </c>
      <c r="F7" s="8">
        <v>187083603</v>
      </c>
      <c r="G7" s="8">
        <v>16465043</v>
      </c>
      <c r="H7" s="8">
        <v>15832513</v>
      </c>
      <c r="I7" s="8">
        <v>28497858</v>
      </c>
      <c r="J7" s="8">
        <v>60795414</v>
      </c>
      <c r="K7" s="8">
        <v>2868690</v>
      </c>
      <c r="L7" s="8">
        <v>16023018</v>
      </c>
      <c r="M7" s="8">
        <v>14823401</v>
      </c>
      <c r="N7" s="8">
        <v>33715109</v>
      </c>
      <c r="O7" s="8">
        <v>14621567</v>
      </c>
      <c r="P7" s="8">
        <v>17103863</v>
      </c>
      <c r="Q7" s="8">
        <v>15172280</v>
      </c>
      <c r="R7" s="8">
        <v>46897710</v>
      </c>
      <c r="S7" s="8">
        <v>14995769</v>
      </c>
      <c r="T7" s="8">
        <v>17044697</v>
      </c>
      <c r="U7" s="8">
        <v>21979096</v>
      </c>
      <c r="V7" s="8">
        <v>54019562</v>
      </c>
      <c r="W7" s="8">
        <v>195427795</v>
      </c>
      <c r="X7" s="8">
        <v>187083603</v>
      </c>
      <c r="Y7" s="8">
        <v>8344192</v>
      </c>
      <c r="Z7" s="2">
        <v>4.4601407425320971</v>
      </c>
      <c r="AA7" s="6">
        <v>187083603</v>
      </c>
    </row>
    <row r="8" spans="1:27" ht="13.5" x14ac:dyDescent="0.25">
      <c r="A8" s="25" t="s">
        <v>36</v>
      </c>
      <c r="B8" s="24" t="s">
        <v>32</v>
      </c>
      <c r="C8" s="6">
        <v>47125</v>
      </c>
      <c r="D8" s="6"/>
      <c r="E8" s="7">
        <v>36521</v>
      </c>
      <c r="F8" s="8">
        <v>63216</v>
      </c>
      <c r="G8" s="8">
        <v>2246</v>
      </c>
      <c r="H8" s="8">
        <v>6120</v>
      </c>
      <c r="I8" s="8">
        <v>9899</v>
      </c>
      <c r="J8" s="8">
        <v>18265</v>
      </c>
      <c r="K8" s="8">
        <v>4680</v>
      </c>
      <c r="L8" s="8">
        <v>4568</v>
      </c>
      <c r="M8" s="8">
        <v>6017</v>
      </c>
      <c r="N8" s="8">
        <v>15265</v>
      </c>
      <c r="O8" s="8">
        <v>3343</v>
      </c>
      <c r="P8" s="8">
        <v>4760</v>
      </c>
      <c r="Q8" s="8">
        <v>2006</v>
      </c>
      <c r="R8" s="8">
        <v>10109</v>
      </c>
      <c r="S8" s="8">
        <v>2006</v>
      </c>
      <c r="T8" s="8">
        <v>1337</v>
      </c>
      <c r="U8" s="8">
        <v>1337</v>
      </c>
      <c r="V8" s="8">
        <v>4680</v>
      </c>
      <c r="W8" s="8">
        <v>48319</v>
      </c>
      <c r="X8" s="8">
        <v>63216</v>
      </c>
      <c r="Y8" s="8">
        <v>-14897</v>
      </c>
      <c r="Z8" s="2">
        <v>-23.565236648949632</v>
      </c>
      <c r="AA8" s="6">
        <v>63216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114921532</v>
      </c>
      <c r="D18" s="6"/>
      <c r="E18" s="7">
        <v>120627859</v>
      </c>
      <c r="F18" s="8">
        <v>113627859</v>
      </c>
      <c r="G18" s="8"/>
      <c r="H18" s="8">
        <v>35289852</v>
      </c>
      <c r="I18" s="8">
        <v>4369643</v>
      </c>
      <c r="J18" s="8">
        <v>39659495</v>
      </c>
      <c r="K18" s="8">
        <v>6223207</v>
      </c>
      <c r="L18" s="8">
        <v>752116</v>
      </c>
      <c r="M18" s="8">
        <v>28671623</v>
      </c>
      <c r="N18" s="8">
        <v>35646946</v>
      </c>
      <c r="O18" s="8">
        <v>2500510</v>
      </c>
      <c r="P18" s="8"/>
      <c r="Q18" s="8">
        <v>22445041</v>
      </c>
      <c r="R18" s="8">
        <v>24945551</v>
      </c>
      <c r="S18" s="8">
        <v>-417777</v>
      </c>
      <c r="T18" s="8">
        <v>4038457</v>
      </c>
      <c r="U18" s="8">
        <v>6040307</v>
      </c>
      <c r="V18" s="8">
        <v>9660987</v>
      </c>
      <c r="W18" s="8">
        <v>109912979</v>
      </c>
      <c r="X18" s="8">
        <v>113627859</v>
      </c>
      <c r="Y18" s="8">
        <v>-3714880</v>
      </c>
      <c r="Z18" s="2">
        <v>-3.2693390799522146</v>
      </c>
      <c r="AA18" s="6">
        <v>113627859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303159315</v>
      </c>
      <c r="D21" s="33">
        <f t="shared" si="0"/>
        <v>0</v>
      </c>
      <c r="E21" s="34">
        <f t="shared" si="0"/>
        <v>314574058</v>
      </c>
      <c r="F21" s="35">
        <f t="shared" si="0"/>
        <v>300774678</v>
      </c>
      <c r="G21" s="35">
        <f t="shared" si="0"/>
        <v>16467289</v>
      </c>
      <c r="H21" s="35">
        <f t="shared" si="0"/>
        <v>51128485</v>
      </c>
      <c r="I21" s="35">
        <f t="shared" si="0"/>
        <v>32877400</v>
      </c>
      <c r="J21" s="35">
        <f t="shared" si="0"/>
        <v>100473174</v>
      </c>
      <c r="K21" s="35">
        <f t="shared" si="0"/>
        <v>9096577</v>
      </c>
      <c r="L21" s="35">
        <f t="shared" si="0"/>
        <v>16779702</v>
      </c>
      <c r="M21" s="35">
        <f t="shared" si="0"/>
        <v>43501041</v>
      </c>
      <c r="N21" s="35">
        <f t="shared" si="0"/>
        <v>69377320</v>
      </c>
      <c r="O21" s="35">
        <f t="shared" si="0"/>
        <v>17125420</v>
      </c>
      <c r="P21" s="35">
        <f t="shared" si="0"/>
        <v>17108623</v>
      </c>
      <c r="Q21" s="35">
        <f t="shared" si="0"/>
        <v>37619327</v>
      </c>
      <c r="R21" s="35">
        <f t="shared" si="0"/>
        <v>71853370</v>
      </c>
      <c r="S21" s="35">
        <f t="shared" si="0"/>
        <v>14579998</v>
      </c>
      <c r="T21" s="35">
        <f t="shared" si="0"/>
        <v>21084491</v>
      </c>
      <c r="U21" s="35">
        <f t="shared" si="0"/>
        <v>28020740</v>
      </c>
      <c r="V21" s="35">
        <f t="shared" si="0"/>
        <v>63685229</v>
      </c>
      <c r="W21" s="35">
        <f t="shared" si="0"/>
        <v>305389093</v>
      </c>
      <c r="X21" s="35">
        <f t="shared" si="0"/>
        <v>300774678</v>
      </c>
      <c r="Y21" s="35">
        <f t="shared" si="0"/>
        <v>4614415</v>
      </c>
      <c r="Z21" s="36">
        <f>+IF(X21&lt;&gt;0,+(Y21/X21)*100,0)</f>
        <v>1.5341766902332117</v>
      </c>
      <c r="AA21" s="33">
        <f>SUM(AA5:AA20)</f>
        <v>300774678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90867269</v>
      </c>
      <c r="D24" s="6"/>
      <c r="E24" s="7">
        <v>95374761</v>
      </c>
      <c r="F24" s="8">
        <v>87912481</v>
      </c>
      <c r="G24" s="8">
        <v>5680124</v>
      </c>
      <c r="H24" s="8">
        <v>6988274</v>
      </c>
      <c r="I24" s="8">
        <v>6929116</v>
      </c>
      <c r="J24" s="8">
        <v>19597514</v>
      </c>
      <c r="K24" s="8">
        <v>7248211</v>
      </c>
      <c r="L24" s="8">
        <v>8967135</v>
      </c>
      <c r="M24" s="8">
        <v>8578153</v>
      </c>
      <c r="N24" s="8">
        <v>24793499</v>
      </c>
      <c r="O24" s="8">
        <v>8089186</v>
      </c>
      <c r="P24" s="8">
        <v>7936978</v>
      </c>
      <c r="Q24" s="8">
        <v>8188224</v>
      </c>
      <c r="R24" s="8">
        <v>24214388</v>
      </c>
      <c r="S24" s="8">
        <v>8155220</v>
      </c>
      <c r="T24" s="8">
        <v>7245155</v>
      </c>
      <c r="U24" s="8">
        <v>8126542</v>
      </c>
      <c r="V24" s="8">
        <v>23526917</v>
      </c>
      <c r="W24" s="8">
        <v>92132318</v>
      </c>
      <c r="X24" s="8">
        <v>87912481</v>
      </c>
      <c r="Y24" s="8">
        <v>4219837</v>
      </c>
      <c r="Z24" s="2">
        <v>4.8000431247071731</v>
      </c>
      <c r="AA24" s="6">
        <v>87912481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217027952</v>
      </c>
      <c r="D26" s="6"/>
      <c r="E26" s="7">
        <v>283536108</v>
      </c>
      <c r="F26" s="8">
        <v>274982230</v>
      </c>
      <c r="G26" s="8">
        <v>-467</v>
      </c>
      <c r="H26" s="8">
        <v>2975463</v>
      </c>
      <c r="I26" s="8">
        <v>2766592</v>
      </c>
      <c r="J26" s="8">
        <v>5741588</v>
      </c>
      <c r="K26" s="8">
        <v>2072902</v>
      </c>
      <c r="L26" s="8">
        <v>653853</v>
      </c>
      <c r="M26" s="8">
        <v>1612220</v>
      </c>
      <c r="N26" s="8">
        <v>4338975</v>
      </c>
      <c r="O26" s="8">
        <v>4510683</v>
      </c>
      <c r="P26" s="8">
        <v>3664393</v>
      </c>
      <c r="Q26" s="8">
        <v>1941210</v>
      </c>
      <c r="R26" s="8">
        <v>10116286</v>
      </c>
      <c r="S26" s="8">
        <v>2322089</v>
      </c>
      <c r="T26" s="8">
        <v>1733519</v>
      </c>
      <c r="U26" s="8">
        <v>239586</v>
      </c>
      <c r="V26" s="8">
        <v>4295194</v>
      </c>
      <c r="W26" s="8">
        <v>24492043</v>
      </c>
      <c r="X26" s="8">
        <v>274982230</v>
      </c>
      <c r="Y26" s="8">
        <v>-250490187</v>
      </c>
      <c r="Z26" s="2">
        <v>-91.093227005977809</v>
      </c>
      <c r="AA26" s="6">
        <v>274982230</v>
      </c>
    </row>
    <row r="27" spans="1:27" ht="13.5" x14ac:dyDescent="0.25">
      <c r="A27" s="25" t="s">
        <v>53</v>
      </c>
      <c r="B27" s="24" t="s">
        <v>32</v>
      </c>
      <c r="C27" s="6">
        <v>37566663</v>
      </c>
      <c r="D27" s="6"/>
      <c r="E27" s="7">
        <v>46763047</v>
      </c>
      <c r="F27" s="8">
        <v>46763047</v>
      </c>
      <c r="G27" s="8"/>
      <c r="H27" s="8"/>
      <c r="I27" s="8">
        <v>19681446</v>
      </c>
      <c r="J27" s="8">
        <v>19681446</v>
      </c>
      <c r="K27" s="8">
        <v>3356017</v>
      </c>
      <c r="L27" s="8">
        <v>3247758</v>
      </c>
      <c r="M27" s="8"/>
      <c r="N27" s="8">
        <v>6603775</v>
      </c>
      <c r="O27" s="8">
        <v>5858306</v>
      </c>
      <c r="P27" s="8"/>
      <c r="Q27" s="8"/>
      <c r="R27" s="8">
        <v>5858306</v>
      </c>
      <c r="S27" s="8"/>
      <c r="T27" s="8"/>
      <c r="U27" s="8">
        <v>14619518</v>
      </c>
      <c r="V27" s="8">
        <v>14619518</v>
      </c>
      <c r="W27" s="8">
        <v>46763045</v>
      </c>
      <c r="X27" s="8">
        <v>46763047</v>
      </c>
      <c r="Y27" s="8">
        <v>-2</v>
      </c>
      <c r="Z27" s="2"/>
      <c r="AA27" s="6">
        <v>46763047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125489547</v>
      </c>
      <c r="D30" s="6"/>
      <c r="E30" s="7">
        <v>134355747</v>
      </c>
      <c r="F30" s="8">
        <v>135655747</v>
      </c>
      <c r="G30" s="8">
        <v>11191293</v>
      </c>
      <c r="H30" s="8">
        <v>11216049</v>
      </c>
      <c r="I30" s="8">
        <v>11226244</v>
      </c>
      <c r="J30" s="8">
        <v>33633586</v>
      </c>
      <c r="K30" s="8">
        <v>11380246</v>
      </c>
      <c r="L30" s="8">
        <v>11147704</v>
      </c>
      <c r="M30" s="8">
        <v>11080391</v>
      </c>
      <c r="N30" s="8">
        <v>33608341</v>
      </c>
      <c r="O30" s="8">
        <v>1097400</v>
      </c>
      <c r="P30" s="8">
        <v>10850087</v>
      </c>
      <c r="Q30" s="8">
        <v>11196660</v>
      </c>
      <c r="R30" s="8">
        <v>23144147</v>
      </c>
      <c r="S30" s="8">
        <v>11783096</v>
      </c>
      <c r="T30" s="8">
        <v>10334158</v>
      </c>
      <c r="U30" s="8">
        <v>22702351</v>
      </c>
      <c r="V30" s="8">
        <v>44819605</v>
      </c>
      <c r="W30" s="8">
        <v>135205679</v>
      </c>
      <c r="X30" s="8">
        <v>135655747</v>
      </c>
      <c r="Y30" s="8">
        <v>-450068</v>
      </c>
      <c r="Z30" s="2">
        <v>-0.33177215853597414</v>
      </c>
      <c r="AA30" s="6">
        <v>135655747</v>
      </c>
    </row>
    <row r="31" spans="1:27" ht="13.5" x14ac:dyDescent="0.25">
      <c r="A31" s="25" t="s">
        <v>57</v>
      </c>
      <c r="B31" s="24" t="s">
        <v>32</v>
      </c>
      <c r="C31" s="6">
        <v>18566331</v>
      </c>
      <c r="D31" s="6"/>
      <c r="E31" s="7">
        <v>49871094</v>
      </c>
      <c r="F31" s="8">
        <v>45622094</v>
      </c>
      <c r="G31" s="8">
        <v>13609</v>
      </c>
      <c r="H31" s="8">
        <v>5722495</v>
      </c>
      <c r="I31" s="8">
        <v>1758652</v>
      </c>
      <c r="J31" s="8">
        <v>7494756</v>
      </c>
      <c r="K31" s="8">
        <v>6210352</v>
      </c>
      <c r="L31" s="8">
        <v>2398141</v>
      </c>
      <c r="M31" s="8">
        <v>1084866</v>
      </c>
      <c r="N31" s="8">
        <v>9693359</v>
      </c>
      <c r="O31" s="8">
        <v>3508337</v>
      </c>
      <c r="P31" s="8">
        <v>1016043</v>
      </c>
      <c r="Q31" s="8">
        <v>2538816</v>
      </c>
      <c r="R31" s="8">
        <v>7063196</v>
      </c>
      <c r="S31" s="8">
        <v>2516495</v>
      </c>
      <c r="T31" s="8">
        <v>5128402</v>
      </c>
      <c r="U31" s="8">
        <v>9604658</v>
      </c>
      <c r="V31" s="8">
        <v>17249555</v>
      </c>
      <c r="W31" s="8">
        <v>41500866</v>
      </c>
      <c r="X31" s="8">
        <v>45622094</v>
      </c>
      <c r="Y31" s="8">
        <v>-4121228</v>
      </c>
      <c r="Z31" s="2">
        <v>-9.0334038591038812</v>
      </c>
      <c r="AA31" s="6">
        <v>45622094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5550029</v>
      </c>
      <c r="D33" s="6"/>
      <c r="E33" s="7">
        <v>5427992</v>
      </c>
      <c r="F33" s="8">
        <v>5055992</v>
      </c>
      <c r="G33" s="8">
        <v>305540</v>
      </c>
      <c r="H33" s="8">
        <v>340520</v>
      </c>
      <c r="I33" s="8">
        <v>296354</v>
      </c>
      <c r="J33" s="8">
        <v>942414</v>
      </c>
      <c r="K33" s="8">
        <v>662267</v>
      </c>
      <c r="L33" s="8">
        <v>313067</v>
      </c>
      <c r="M33" s="8">
        <v>32267</v>
      </c>
      <c r="N33" s="8">
        <v>1007601</v>
      </c>
      <c r="O33" s="8">
        <v>329449</v>
      </c>
      <c r="P33" s="8">
        <v>307858</v>
      </c>
      <c r="Q33" s="8">
        <v>389900</v>
      </c>
      <c r="R33" s="8">
        <v>1027207</v>
      </c>
      <c r="S33" s="8">
        <v>374776</v>
      </c>
      <c r="T33" s="8">
        <v>931775</v>
      </c>
      <c r="U33" s="8">
        <v>865777</v>
      </c>
      <c r="V33" s="8">
        <v>2172328</v>
      </c>
      <c r="W33" s="8">
        <v>5149550</v>
      </c>
      <c r="X33" s="8">
        <v>5055992</v>
      </c>
      <c r="Y33" s="8">
        <v>93558</v>
      </c>
      <c r="Z33" s="2">
        <v>1.8504380544905927</v>
      </c>
      <c r="AA33" s="6">
        <v>5055992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495067791</v>
      </c>
      <c r="D35" s="33">
        <f>SUM(D24:D34)</f>
        <v>0</v>
      </c>
      <c r="E35" s="34">
        <f t="shared" si="1"/>
        <v>615328749</v>
      </c>
      <c r="F35" s="35">
        <f t="shared" si="1"/>
        <v>595991591</v>
      </c>
      <c r="G35" s="35">
        <f t="shared" si="1"/>
        <v>17190099</v>
      </c>
      <c r="H35" s="35">
        <f t="shared" si="1"/>
        <v>27242801</v>
      </c>
      <c r="I35" s="35">
        <f t="shared" si="1"/>
        <v>42658404</v>
      </c>
      <c r="J35" s="35">
        <f t="shared" si="1"/>
        <v>87091304</v>
      </c>
      <c r="K35" s="35">
        <f t="shared" si="1"/>
        <v>30929995</v>
      </c>
      <c r="L35" s="35">
        <f t="shared" si="1"/>
        <v>26727658</v>
      </c>
      <c r="M35" s="35">
        <f t="shared" si="1"/>
        <v>22387897</v>
      </c>
      <c r="N35" s="35">
        <f t="shared" si="1"/>
        <v>80045550</v>
      </c>
      <c r="O35" s="35">
        <f t="shared" si="1"/>
        <v>23393361</v>
      </c>
      <c r="P35" s="35">
        <f t="shared" si="1"/>
        <v>23775359</v>
      </c>
      <c r="Q35" s="35">
        <f t="shared" si="1"/>
        <v>24254810</v>
      </c>
      <c r="R35" s="35">
        <f t="shared" si="1"/>
        <v>71423530</v>
      </c>
      <c r="S35" s="35">
        <f t="shared" si="1"/>
        <v>25151676</v>
      </c>
      <c r="T35" s="35">
        <f t="shared" si="1"/>
        <v>25373009</v>
      </c>
      <c r="U35" s="35">
        <f t="shared" si="1"/>
        <v>56158432</v>
      </c>
      <c r="V35" s="35">
        <f t="shared" si="1"/>
        <v>106683117</v>
      </c>
      <c r="W35" s="35">
        <f t="shared" si="1"/>
        <v>345243501</v>
      </c>
      <c r="X35" s="35">
        <f t="shared" si="1"/>
        <v>595991591</v>
      </c>
      <c r="Y35" s="35">
        <f t="shared" si="1"/>
        <v>-250748090</v>
      </c>
      <c r="Z35" s="36">
        <f>+IF(X35&lt;&gt;0,+(Y35/X35)*100,0)</f>
        <v>-42.072420783534177</v>
      </c>
      <c r="AA35" s="33">
        <f>SUM(AA24:AA34)</f>
        <v>595991591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-191908476</v>
      </c>
      <c r="D37" s="46">
        <f>+D21-D35</f>
        <v>0</v>
      </c>
      <c r="E37" s="47">
        <f t="shared" si="2"/>
        <v>-300754691</v>
      </c>
      <c r="F37" s="48">
        <f t="shared" si="2"/>
        <v>-295216913</v>
      </c>
      <c r="G37" s="48">
        <f t="shared" si="2"/>
        <v>-722810</v>
      </c>
      <c r="H37" s="48">
        <f t="shared" si="2"/>
        <v>23885684</v>
      </c>
      <c r="I37" s="48">
        <f t="shared" si="2"/>
        <v>-9781004</v>
      </c>
      <c r="J37" s="48">
        <f t="shared" si="2"/>
        <v>13381870</v>
      </c>
      <c r="K37" s="48">
        <f t="shared" si="2"/>
        <v>-21833418</v>
      </c>
      <c r="L37" s="48">
        <f t="shared" si="2"/>
        <v>-9947956</v>
      </c>
      <c r="M37" s="48">
        <f t="shared" si="2"/>
        <v>21113144</v>
      </c>
      <c r="N37" s="48">
        <f t="shared" si="2"/>
        <v>-10668230</v>
      </c>
      <c r="O37" s="48">
        <f t="shared" si="2"/>
        <v>-6267941</v>
      </c>
      <c r="P37" s="48">
        <f t="shared" si="2"/>
        <v>-6666736</v>
      </c>
      <c r="Q37" s="48">
        <f t="shared" si="2"/>
        <v>13364517</v>
      </c>
      <c r="R37" s="48">
        <f t="shared" si="2"/>
        <v>429840</v>
      </c>
      <c r="S37" s="48">
        <f t="shared" si="2"/>
        <v>-10571678</v>
      </c>
      <c r="T37" s="48">
        <f t="shared" si="2"/>
        <v>-4288518</v>
      </c>
      <c r="U37" s="48">
        <f t="shared" si="2"/>
        <v>-28137692</v>
      </c>
      <c r="V37" s="48">
        <f t="shared" si="2"/>
        <v>-42997888</v>
      </c>
      <c r="W37" s="48">
        <f t="shared" si="2"/>
        <v>-39854408</v>
      </c>
      <c r="X37" s="48">
        <f>IF(F21=F35,0,X21-X35)</f>
        <v>-295216913</v>
      </c>
      <c r="Y37" s="48">
        <f t="shared" si="2"/>
        <v>255362505</v>
      </c>
      <c r="Z37" s="49">
        <f>+IF(X37&lt;&gt;0,+(Y37/X37)*100,0)</f>
        <v>-86.499957744629626</v>
      </c>
      <c r="AA37" s="46">
        <f>+AA21-AA35</f>
        <v>-295216913</v>
      </c>
    </row>
    <row r="38" spans="1:27" ht="23.1" customHeight="1" x14ac:dyDescent="0.25">
      <c r="A38" s="50" t="s">
        <v>62</v>
      </c>
      <c r="B38" s="29" t="s">
        <v>32</v>
      </c>
      <c r="C38" s="6">
        <v>19659872</v>
      </c>
      <c r="D38" s="6"/>
      <c r="E38" s="7">
        <v>4000000</v>
      </c>
      <c r="F38" s="8">
        <v>11000000</v>
      </c>
      <c r="G38" s="8"/>
      <c r="H38" s="8"/>
      <c r="I38" s="8">
        <v>8193635</v>
      </c>
      <c r="J38" s="8">
        <v>8193635</v>
      </c>
      <c r="K38" s="8">
        <v>739292</v>
      </c>
      <c r="L38" s="8">
        <v>-8932927</v>
      </c>
      <c r="M38" s="8"/>
      <c r="N38" s="8">
        <v>-8193635</v>
      </c>
      <c r="O38" s="8"/>
      <c r="P38" s="8"/>
      <c r="Q38" s="8">
        <v>533687</v>
      </c>
      <c r="R38" s="8">
        <v>533687</v>
      </c>
      <c r="S38" s="8">
        <v>6163952</v>
      </c>
      <c r="T38" s="8">
        <v>4286324</v>
      </c>
      <c r="U38" s="8">
        <v>2682014</v>
      </c>
      <c r="V38" s="8">
        <v>13132290</v>
      </c>
      <c r="W38" s="8">
        <v>13665977</v>
      </c>
      <c r="X38" s="8">
        <v>11000000</v>
      </c>
      <c r="Y38" s="8">
        <v>2665977</v>
      </c>
      <c r="Z38" s="2">
        <v>24.236154545454546</v>
      </c>
      <c r="AA38" s="6">
        <v>11000000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-172248604</v>
      </c>
      <c r="D41" s="56">
        <f>SUM(D37:D40)</f>
        <v>0</v>
      </c>
      <c r="E41" s="57">
        <f t="shared" si="3"/>
        <v>-296754691</v>
      </c>
      <c r="F41" s="58">
        <f t="shared" si="3"/>
        <v>-284216913</v>
      </c>
      <c r="G41" s="58">
        <f t="shared" si="3"/>
        <v>-722810</v>
      </c>
      <c r="H41" s="58">
        <f t="shared" si="3"/>
        <v>23885684</v>
      </c>
      <c r="I41" s="58">
        <f t="shared" si="3"/>
        <v>-1587369</v>
      </c>
      <c r="J41" s="58">
        <f t="shared" si="3"/>
        <v>21575505</v>
      </c>
      <c r="K41" s="58">
        <f t="shared" si="3"/>
        <v>-21094126</v>
      </c>
      <c r="L41" s="58">
        <f t="shared" si="3"/>
        <v>-18880883</v>
      </c>
      <c r="M41" s="58">
        <f t="shared" si="3"/>
        <v>21113144</v>
      </c>
      <c r="N41" s="58">
        <f t="shared" si="3"/>
        <v>-18861865</v>
      </c>
      <c r="O41" s="58">
        <f t="shared" si="3"/>
        <v>-6267941</v>
      </c>
      <c r="P41" s="58">
        <f t="shared" si="3"/>
        <v>-6666736</v>
      </c>
      <c r="Q41" s="58">
        <f t="shared" si="3"/>
        <v>13898204</v>
      </c>
      <c r="R41" s="58">
        <f t="shared" si="3"/>
        <v>963527</v>
      </c>
      <c r="S41" s="58">
        <f t="shared" si="3"/>
        <v>-4407726</v>
      </c>
      <c r="T41" s="58">
        <f t="shared" si="3"/>
        <v>-2194</v>
      </c>
      <c r="U41" s="58">
        <f t="shared" si="3"/>
        <v>-25455678</v>
      </c>
      <c r="V41" s="58">
        <f t="shared" si="3"/>
        <v>-29865598</v>
      </c>
      <c r="W41" s="58">
        <f t="shared" si="3"/>
        <v>-26188431</v>
      </c>
      <c r="X41" s="58">
        <f t="shared" si="3"/>
        <v>-284216913</v>
      </c>
      <c r="Y41" s="58">
        <f t="shared" si="3"/>
        <v>258028482</v>
      </c>
      <c r="Z41" s="59">
        <f>+IF(X41&lt;&gt;0,+(Y41/X41)*100,0)</f>
        <v>-90.785759114905304</v>
      </c>
      <c r="AA41" s="56">
        <f>SUM(AA37:AA40)</f>
        <v>-284216913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-172248604</v>
      </c>
      <c r="D43" s="64">
        <f>+D41-D42</f>
        <v>0</v>
      </c>
      <c r="E43" s="65">
        <f t="shared" si="4"/>
        <v>-296754691</v>
      </c>
      <c r="F43" s="66">
        <f t="shared" si="4"/>
        <v>-284216913</v>
      </c>
      <c r="G43" s="66">
        <f t="shared" si="4"/>
        <v>-722810</v>
      </c>
      <c r="H43" s="66">
        <f t="shared" si="4"/>
        <v>23885684</v>
      </c>
      <c r="I43" s="66">
        <f t="shared" si="4"/>
        <v>-1587369</v>
      </c>
      <c r="J43" s="66">
        <f t="shared" si="4"/>
        <v>21575505</v>
      </c>
      <c r="K43" s="66">
        <f t="shared" si="4"/>
        <v>-21094126</v>
      </c>
      <c r="L43" s="66">
        <f t="shared" si="4"/>
        <v>-18880883</v>
      </c>
      <c r="M43" s="66">
        <f t="shared" si="4"/>
        <v>21113144</v>
      </c>
      <c r="N43" s="66">
        <f t="shared" si="4"/>
        <v>-18861865</v>
      </c>
      <c r="O43" s="66">
        <f t="shared" si="4"/>
        <v>-6267941</v>
      </c>
      <c r="P43" s="66">
        <f t="shared" si="4"/>
        <v>-6666736</v>
      </c>
      <c r="Q43" s="66">
        <f t="shared" si="4"/>
        <v>13898204</v>
      </c>
      <c r="R43" s="66">
        <f t="shared" si="4"/>
        <v>963527</v>
      </c>
      <c r="S43" s="66">
        <f t="shared" si="4"/>
        <v>-4407726</v>
      </c>
      <c r="T43" s="66">
        <f t="shared" si="4"/>
        <v>-2194</v>
      </c>
      <c r="U43" s="66">
        <f t="shared" si="4"/>
        <v>-25455678</v>
      </c>
      <c r="V43" s="66">
        <f t="shared" si="4"/>
        <v>-29865598</v>
      </c>
      <c r="W43" s="66">
        <f t="shared" si="4"/>
        <v>-26188431</v>
      </c>
      <c r="X43" s="66">
        <f t="shared" si="4"/>
        <v>-284216913</v>
      </c>
      <c r="Y43" s="66">
        <f t="shared" si="4"/>
        <v>258028482</v>
      </c>
      <c r="Z43" s="67">
        <f>+IF(X43&lt;&gt;0,+(Y43/X43)*100,0)</f>
        <v>-90.785759114905304</v>
      </c>
      <c r="AA43" s="64">
        <f>+AA41-AA42</f>
        <v>-284216913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-172248604</v>
      </c>
      <c r="D45" s="56">
        <f>SUM(D43:D44)</f>
        <v>0</v>
      </c>
      <c r="E45" s="57">
        <f t="shared" si="5"/>
        <v>-296754691</v>
      </c>
      <c r="F45" s="58">
        <f t="shared" si="5"/>
        <v>-284216913</v>
      </c>
      <c r="G45" s="58">
        <f t="shared" si="5"/>
        <v>-722810</v>
      </c>
      <c r="H45" s="58">
        <f t="shared" si="5"/>
        <v>23885684</v>
      </c>
      <c r="I45" s="58">
        <f t="shared" si="5"/>
        <v>-1587369</v>
      </c>
      <c r="J45" s="58">
        <f t="shared" si="5"/>
        <v>21575505</v>
      </c>
      <c r="K45" s="58">
        <f t="shared" si="5"/>
        <v>-21094126</v>
      </c>
      <c r="L45" s="58">
        <f t="shared" si="5"/>
        <v>-18880883</v>
      </c>
      <c r="M45" s="58">
        <f t="shared" si="5"/>
        <v>21113144</v>
      </c>
      <c r="N45" s="58">
        <f t="shared" si="5"/>
        <v>-18861865</v>
      </c>
      <c r="O45" s="58">
        <f t="shared" si="5"/>
        <v>-6267941</v>
      </c>
      <c r="P45" s="58">
        <f t="shared" si="5"/>
        <v>-6666736</v>
      </c>
      <c r="Q45" s="58">
        <f t="shared" si="5"/>
        <v>13898204</v>
      </c>
      <c r="R45" s="58">
        <f t="shared" si="5"/>
        <v>963527</v>
      </c>
      <c r="S45" s="58">
        <f t="shared" si="5"/>
        <v>-4407726</v>
      </c>
      <c r="T45" s="58">
        <f t="shared" si="5"/>
        <v>-2194</v>
      </c>
      <c r="U45" s="58">
        <f t="shared" si="5"/>
        <v>-25455678</v>
      </c>
      <c r="V45" s="58">
        <f t="shared" si="5"/>
        <v>-29865598</v>
      </c>
      <c r="W45" s="58">
        <f t="shared" si="5"/>
        <v>-26188431</v>
      </c>
      <c r="X45" s="58">
        <f t="shared" si="5"/>
        <v>-284216913</v>
      </c>
      <c r="Y45" s="58">
        <f t="shared" si="5"/>
        <v>258028482</v>
      </c>
      <c r="Z45" s="59">
        <f>+IF(X45&lt;&gt;0,+(Y45/X45)*100,0)</f>
        <v>-90.785759114905304</v>
      </c>
      <c r="AA45" s="56">
        <f>SUM(AA43:AA44)</f>
        <v>-284216913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-172248604</v>
      </c>
      <c r="D47" s="71">
        <f>SUM(D45:D46)</f>
        <v>0</v>
      </c>
      <c r="E47" s="72">
        <f t="shared" si="6"/>
        <v>-296754691</v>
      </c>
      <c r="F47" s="73">
        <f t="shared" si="6"/>
        <v>-284216913</v>
      </c>
      <c r="G47" s="73">
        <f t="shared" si="6"/>
        <v>-722810</v>
      </c>
      <c r="H47" s="74">
        <f t="shared" si="6"/>
        <v>23885684</v>
      </c>
      <c r="I47" s="74">
        <f t="shared" si="6"/>
        <v>-1587369</v>
      </c>
      <c r="J47" s="74">
        <f t="shared" si="6"/>
        <v>21575505</v>
      </c>
      <c r="K47" s="74">
        <f t="shared" si="6"/>
        <v>-21094126</v>
      </c>
      <c r="L47" s="74">
        <f t="shared" si="6"/>
        <v>-18880883</v>
      </c>
      <c r="M47" s="73">
        <f t="shared" si="6"/>
        <v>21113144</v>
      </c>
      <c r="N47" s="73">
        <f t="shared" si="6"/>
        <v>-18861865</v>
      </c>
      <c r="O47" s="74">
        <f t="shared" si="6"/>
        <v>-6267941</v>
      </c>
      <c r="P47" s="74">
        <f t="shared" si="6"/>
        <v>-6666736</v>
      </c>
      <c r="Q47" s="74">
        <f t="shared" si="6"/>
        <v>13898204</v>
      </c>
      <c r="R47" s="74">
        <f t="shared" si="6"/>
        <v>963527</v>
      </c>
      <c r="S47" s="74">
        <f t="shared" si="6"/>
        <v>-4407726</v>
      </c>
      <c r="T47" s="73">
        <f t="shared" si="6"/>
        <v>-2194</v>
      </c>
      <c r="U47" s="73">
        <f t="shared" si="6"/>
        <v>-25455678</v>
      </c>
      <c r="V47" s="74">
        <f t="shared" si="6"/>
        <v>-29865598</v>
      </c>
      <c r="W47" s="74">
        <f t="shared" si="6"/>
        <v>-26188431</v>
      </c>
      <c r="X47" s="74">
        <f t="shared" si="6"/>
        <v>-284216913</v>
      </c>
      <c r="Y47" s="74">
        <f t="shared" si="6"/>
        <v>258028482</v>
      </c>
      <c r="Z47" s="75">
        <f>+IF(X47&lt;&gt;0,+(Y47/X47)*100,0)</f>
        <v>-90.785759114905304</v>
      </c>
      <c r="AA47" s="76">
        <f>SUM(AA45:AA46)</f>
        <v>-284216913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20080737</v>
      </c>
      <c r="D7" s="6"/>
      <c r="E7" s="7"/>
      <c r="F7" s="8">
        <v>37918566</v>
      </c>
      <c r="G7" s="8">
        <v>149</v>
      </c>
      <c r="H7" s="8">
        <v>2248715</v>
      </c>
      <c r="I7" s="8">
        <v>2242318</v>
      </c>
      <c r="J7" s="8">
        <v>4491182</v>
      </c>
      <c r="K7" s="8">
        <v>3593703</v>
      </c>
      <c r="L7" s="8">
        <v>2469972</v>
      </c>
      <c r="M7" s="8">
        <v>2247315</v>
      </c>
      <c r="N7" s="8">
        <v>8310990</v>
      </c>
      <c r="O7" s="8">
        <v>3052180</v>
      </c>
      <c r="P7" s="8">
        <v>2701627</v>
      </c>
      <c r="Q7" s="8">
        <v>2287841</v>
      </c>
      <c r="R7" s="8">
        <v>8041648</v>
      </c>
      <c r="S7" s="8">
        <v>2776738</v>
      </c>
      <c r="T7" s="8">
        <v>2652611</v>
      </c>
      <c r="U7" s="8">
        <v>-1538625</v>
      </c>
      <c r="V7" s="8">
        <v>3890724</v>
      </c>
      <c r="W7" s="8">
        <v>24734544</v>
      </c>
      <c r="X7" s="8">
        <v>37918566</v>
      </c>
      <c r="Y7" s="8">
        <v>-13184022</v>
      </c>
      <c r="Z7" s="2">
        <v>-34.769305358224784</v>
      </c>
      <c r="AA7" s="6">
        <v>37918566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4950663</v>
      </c>
      <c r="D13" s="6"/>
      <c r="E13" s="7">
        <v>5906924</v>
      </c>
      <c r="F13" s="8">
        <v>5906924</v>
      </c>
      <c r="G13" s="8"/>
      <c r="H13" s="8">
        <v>525124</v>
      </c>
      <c r="I13" s="8">
        <v>543101</v>
      </c>
      <c r="J13" s="8">
        <v>1068225</v>
      </c>
      <c r="K13" s="8">
        <v>559467</v>
      </c>
      <c r="L13" s="8">
        <v>593010</v>
      </c>
      <c r="M13" s="8">
        <v>592444</v>
      </c>
      <c r="N13" s="8">
        <v>1744921</v>
      </c>
      <c r="O13" s="8">
        <v>599831</v>
      </c>
      <c r="P13" s="8">
        <v>636618</v>
      </c>
      <c r="Q13" s="8">
        <v>649727</v>
      </c>
      <c r="R13" s="8">
        <v>1886176</v>
      </c>
      <c r="S13" s="8">
        <v>667976</v>
      </c>
      <c r="T13" s="8">
        <v>684604</v>
      </c>
      <c r="U13" s="8">
        <v>660761</v>
      </c>
      <c r="V13" s="8">
        <v>2013341</v>
      </c>
      <c r="W13" s="8">
        <v>6712663</v>
      </c>
      <c r="X13" s="8">
        <v>5906924</v>
      </c>
      <c r="Y13" s="8">
        <v>805739</v>
      </c>
      <c r="Z13" s="2">
        <v>13.640585184437789</v>
      </c>
      <c r="AA13" s="6">
        <v>5906924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46741958</v>
      </c>
      <c r="D18" s="6"/>
      <c r="E18" s="7">
        <v>53610000</v>
      </c>
      <c r="F18" s="8">
        <v>53610000</v>
      </c>
      <c r="G18" s="8">
        <v>18582752</v>
      </c>
      <c r="H18" s="8"/>
      <c r="I18" s="8"/>
      <c r="J18" s="8">
        <v>18582752</v>
      </c>
      <c r="K18" s="8"/>
      <c r="L18" s="8"/>
      <c r="M18" s="8">
        <v>14302665</v>
      </c>
      <c r="N18" s="8">
        <v>14302665</v>
      </c>
      <c r="O18" s="8"/>
      <c r="P18" s="8"/>
      <c r="Q18" s="8">
        <v>11149554</v>
      </c>
      <c r="R18" s="8">
        <v>11149554</v>
      </c>
      <c r="S18" s="8"/>
      <c r="T18" s="8"/>
      <c r="U18" s="8"/>
      <c r="V18" s="8"/>
      <c r="W18" s="8">
        <v>44034971</v>
      </c>
      <c r="X18" s="8">
        <v>53610000</v>
      </c>
      <c r="Y18" s="8">
        <v>-9575029</v>
      </c>
      <c r="Z18" s="2">
        <v>-17.860527886588322</v>
      </c>
      <c r="AA18" s="6">
        <v>53610000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71773358</v>
      </c>
      <c r="D21" s="33">
        <f t="shared" si="0"/>
        <v>0</v>
      </c>
      <c r="E21" s="34">
        <f t="shared" si="0"/>
        <v>59516924</v>
      </c>
      <c r="F21" s="35">
        <f t="shared" si="0"/>
        <v>97435490</v>
      </c>
      <c r="G21" s="35">
        <f t="shared" si="0"/>
        <v>18582901</v>
      </c>
      <c r="H21" s="35">
        <f t="shared" si="0"/>
        <v>2773839</v>
      </c>
      <c r="I21" s="35">
        <f t="shared" si="0"/>
        <v>2785419</v>
      </c>
      <c r="J21" s="35">
        <f t="shared" si="0"/>
        <v>24142159</v>
      </c>
      <c r="K21" s="35">
        <f t="shared" si="0"/>
        <v>4153170</v>
      </c>
      <c r="L21" s="35">
        <f t="shared" si="0"/>
        <v>3062982</v>
      </c>
      <c r="M21" s="35">
        <f t="shared" si="0"/>
        <v>17142424</v>
      </c>
      <c r="N21" s="35">
        <f t="shared" si="0"/>
        <v>24358576</v>
      </c>
      <c r="O21" s="35">
        <f t="shared" si="0"/>
        <v>3652011</v>
      </c>
      <c r="P21" s="35">
        <f t="shared" si="0"/>
        <v>3338245</v>
      </c>
      <c r="Q21" s="35">
        <f t="shared" si="0"/>
        <v>14087122</v>
      </c>
      <c r="R21" s="35">
        <f t="shared" si="0"/>
        <v>21077378</v>
      </c>
      <c r="S21" s="35">
        <f t="shared" si="0"/>
        <v>3444714</v>
      </c>
      <c r="T21" s="35">
        <f t="shared" si="0"/>
        <v>3337215</v>
      </c>
      <c r="U21" s="35">
        <f t="shared" si="0"/>
        <v>-877864</v>
      </c>
      <c r="V21" s="35">
        <f t="shared" si="0"/>
        <v>5904065</v>
      </c>
      <c r="W21" s="35">
        <f t="shared" si="0"/>
        <v>75482178</v>
      </c>
      <c r="X21" s="35">
        <f t="shared" si="0"/>
        <v>97435490</v>
      </c>
      <c r="Y21" s="35">
        <f t="shared" si="0"/>
        <v>-21953312</v>
      </c>
      <c r="Z21" s="36">
        <f>+IF(X21&lt;&gt;0,+(Y21/X21)*100,0)</f>
        <v>-22.531124952519868</v>
      </c>
      <c r="AA21" s="33">
        <f>SUM(AA5:AA20)</f>
        <v>97435490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27918770</v>
      </c>
      <c r="D24" s="6"/>
      <c r="E24" s="7">
        <v>30319432</v>
      </c>
      <c r="F24" s="8">
        <v>28761715</v>
      </c>
      <c r="G24" s="8">
        <v>2323209</v>
      </c>
      <c r="H24" s="8">
        <v>2300595</v>
      </c>
      <c r="I24" s="8">
        <v>2420630</v>
      </c>
      <c r="J24" s="8">
        <v>7044434</v>
      </c>
      <c r="K24" s="8">
        <v>2706272</v>
      </c>
      <c r="L24" s="8">
        <v>2384737</v>
      </c>
      <c r="M24" s="8">
        <v>2444626</v>
      </c>
      <c r="N24" s="8">
        <v>7535635</v>
      </c>
      <c r="O24" s="8">
        <v>2438850</v>
      </c>
      <c r="P24" s="8">
        <v>2492952</v>
      </c>
      <c r="Q24" s="8">
        <v>2345604</v>
      </c>
      <c r="R24" s="8">
        <v>7277406</v>
      </c>
      <c r="S24" s="8">
        <v>2471649</v>
      </c>
      <c r="T24" s="8">
        <v>2616298</v>
      </c>
      <c r="U24" s="8">
        <v>2597469</v>
      </c>
      <c r="V24" s="8">
        <v>7685416</v>
      </c>
      <c r="W24" s="8">
        <v>29542891</v>
      </c>
      <c r="X24" s="8">
        <v>28761715</v>
      </c>
      <c r="Y24" s="8">
        <v>781176</v>
      </c>
      <c r="Z24" s="2">
        <v>2.7160271910072122</v>
      </c>
      <c r="AA24" s="6">
        <v>28761715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26045508</v>
      </c>
      <c r="D26" s="6"/>
      <c r="E26" s="7">
        <v>10999791</v>
      </c>
      <c r="F26" s="8">
        <v>9099791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9099791</v>
      </c>
      <c r="Y26" s="8">
        <v>-9099791</v>
      </c>
      <c r="Z26" s="2">
        <v>-100</v>
      </c>
      <c r="AA26" s="6">
        <v>9099791</v>
      </c>
    </row>
    <row r="27" spans="1:27" ht="13.5" x14ac:dyDescent="0.25">
      <c r="A27" s="25" t="s">
        <v>53</v>
      </c>
      <c r="B27" s="24" t="s">
        <v>32</v>
      </c>
      <c r="C27" s="6">
        <v>11324502</v>
      </c>
      <c r="D27" s="6"/>
      <c r="E27" s="7">
        <v>8000000</v>
      </c>
      <c r="F27" s="8">
        <v>8000000</v>
      </c>
      <c r="G27" s="8"/>
      <c r="H27" s="8"/>
      <c r="I27" s="8"/>
      <c r="J27" s="8"/>
      <c r="K27" s="8">
        <v>793800</v>
      </c>
      <c r="L27" s="8">
        <v>793800</v>
      </c>
      <c r="M27" s="8">
        <v>793800</v>
      </c>
      <c r="N27" s="8">
        <v>2381400</v>
      </c>
      <c r="O27" s="8">
        <v>793800</v>
      </c>
      <c r="P27" s="8">
        <v>793800</v>
      </c>
      <c r="Q27" s="8">
        <v>793800</v>
      </c>
      <c r="R27" s="8">
        <v>2381400</v>
      </c>
      <c r="S27" s="8">
        <v>793800</v>
      </c>
      <c r="T27" s="8">
        <v>960207</v>
      </c>
      <c r="U27" s="8">
        <v>929230</v>
      </c>
      <c r="V27" s="8">
        <v>2683237</v>
      </c>
      <c r="W27" s="8">
        <v>7446037</v>
      </c>
      <c r="X27" s="8">
        <v>8000000</v>
      </c>
      <c r="Y27" s="8">
        <v>-553963</v>
      </c>
      <c r="Z27" s="2">
        <v>-6.9245374999999996</v>
      </c>
      <c r="AA27" s="6">
        <v>8000000</v>
      </c>
    </row>
    <row r="28" spans="1:27" ht="13.5" x14ac:dyDescent="0.25">
      <c r="A28" s="25" t="s">
        <v>54</v>
      </c>
      <c r="B28" s="24" t="s">
        <v>32</v>
      </c>
      <c r="C28" s="6">
        <v>484421</v>
      </c>
      <c r="D28" s="6"/>
      <c r="E28" s="7">
        <v>704000</v>
      </c>
      <c r="F28" s="8">
        <v>704000</v>
      </c>
      <c r="G28" s="8">
        <v>803847</v>
      </c>
      <c r="H28" s="8"/>
      <c r="I28" s="8"/>
      <c r="J28" s="8">
        <v>803847</v>
      </c>
      <c r="K28" s="8"/>
      <c r="L28" s="8"/>
      <c r="M28" s="8"/>
      <c r="N28" s="8"/>
      <c r="O28" s="8">
        <v>205362</v>
      </c>
      <c r="P28" s="8"/>
      <c r="Q28" s="8"/>
      <c r="R28" s="8">
        <v>205362</v>
      </c>
      <c r="S28" s="8"/>
      <c r="T28" s="8"/>
      <c r="U28" s="8"/>
      <c r="V28" s="8"/>
      <c r="W28" s="8">
        <v>1009209</v>
      </c>
      <c r="X28" s="8">
        <v>704000</v>
      </c>
      <c r="Y28" s="8">
        <v>305209</v>
      </c>
      <c r="Z28" s="2">
        <v>43.353551136363642</v>
      </c>
      <c r="AA28" s="6">
        <v>704000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21065840</v>
      </c>
      <c r="D30" s="6"/>
      <c r="E30" s="7">
        <v>21289000</v>
      </c>
      <c r="F30" s="8">
        <v>797900</v>
      </c>
      <c r="G30" s="8"/>
      <c r="H30" s="8">
        <v>3843174</v>
      </c>
      <c r="I30" s="8">
        <v>4826</v>
      </c>
      <c r="J30" s="8">
        <v>3848000</v>
      </c>
      <c r="K30" s="8">
        <v>3118727</v>
      </c>
      <c r="L30" s="8"/>
      <c r="M30" s="8">
        <v>1547727</v>
      </c>
      <c r="N30" s="8">
        <v>4666454</v>
      </c>
      <c r="O30" s="8">
        <v>1624206</v>
      </c>
      <c r="P30" s="8"/>
      <c r="Q30" s="8">
        <v>1549701</v>
      </c>
      <c r="R30" s="8">
        <v>3173907</v>
      </c>
      <c r="S30" s="8"/>
      <c r="T30" s="8">
        <v>1464730</v>
      </c>
      <c r="U30" s="8">
        <v>3584313</v>
      </c>
      <c r="V30" s="8">
        <v>5049043</v>
      </c>
      <c r="W30" s="8">
        <v>16737404</v>
      </c>
      <c r="X30" s="8">
        <v>797900</v>
      </c>
      <c r="Y30" s="8">
        <v>15939504</v>
      </c>
      <c r="Z30" s="2">
        <v>1997.6819150269457</v>
      </c>
      <c r="AA30" s="6">
        <v>797900</v>
      </c>
    </row>
    <row r="31" spans="1:27" ht="13.5" x14ac:dyDescent="0.25">
      <c r="A31" s="25" t="s">
        <v>57</v>
      </c>
      <c r="B31" s="24" t="s">
        <v>32</v>
      </c>
      <c r="C31" s="6">
        <v>11957130</v>
      </c>
      <c r="D31" s="6"/>
      <c r="E31" s="7">
        <v>14590000</v>
      </c>
      <c r="F31" s="8">
        <v>8728551</v>
      </c>
      <c r="G31" s="8">
        <v>197466</v>
      </c>
      <c r="H31" s="8">
        <v>63801</v>
      </c>
      <c r="I31" s="8">
        <v>304320</v>
      </c>
      <c r="J31" s="8">
        <v>565587</v>
      </c>
      <c r="K31" s="8">
        <v>713816</v>
      </c>
      <c r="L31" s="8">
        <v>1045597</v>
      </c>
      <c r="M31" s="8">
        <v>1172033</v>
      </c>
      <c r="N31" s="8">
        <v>2931446</v>
      </c>
      <c r="O31" s="8">
        <v>1232473</v>
      </c>
      <c r="P31" s="8">
        <v>1199684</v>
      </c>
      <c r="Q31" s="8">
        <v>2279275</v>
      </c>
      <c r="R31" s="8">
        <v>4711432</v>
      </c>
      <c r="S31" s="8">
        <v>771209</v>
      </c>
      <c r="T31" s="8">
        <v>1999981</v>
      </c>
      <c r="U31" s="8">
        <v>791590</v>
      </c>
      <c r="V31" s="8">
        <v>3562780</v>
      </c>
      <c r="W31" s="8">
        <v>11771245</v>
      </c>
      <c r="X31" s="8">
        <v>8728551</v>
      </c>
      <c r="Y31" s="8">
        <v>3042694</v>
      </c>
      <c r="Z31" s="2">
        <v>34.859096315069934</v>
      </c>
      <c r="AA31" s="6">
        <v>8728551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182316</v>
      </c>
      <c r="D33" s="6"/>
      <c r="E33" s="7">
        <v>162000</v>
      </c>
      <c r="F33" s="8">
        <v>401885</v>
      </c>
      <c r="G33" s="8">
        <v>27325</v>
      </c>
      <c r="H33" s="8">
        <v>16132</v>
      </c>
      <c r="I33" s="8">
        <v>21593</v>
      </c>
      <c r="J33" s="8">
        <v>65050</v>
      </c>
      <c r="K33" s="8">
        <v>36178</v>
      </c>
      <c r="L33" s="8">
        <v>20716</v>
      </c>
      <c r="M33" s="8">
        <v>19782</v>
      </c>
      <c r="N33" s="8">
        <v>76676</v>
      </c>
      <c r="O33" s="8">
        <v>21026</v>
      </c>
      <c r="P33" s="8">
        <v>21987</v>
      </c>
      <c r="Q33" s="8">
        <v>20344</v>
      </c>
      <c r="R33" s="8">
        <v>63357</v>
      </c>
      <c r="S33" s="8">
        <v>79501</v>
      </c>
      <c r="T33" s="8">
        <v>23365</v>
      </c>
      <c r="U33" s="8">
        <v>22909</v>
      </c>
      <c r="V33" s="8">
        <v>125775</v>
      </c>
      <c r="W33" s="8">
        <v>330858</v>
      </c>
      <c r="X33" s="8">
        <v>401885</v>
      </c>
      <c r="Y33" s="8">
        <v>-71027</v>
      </c>
      <c r="Z33" s="2">
        <v>-17.673463801833858</v>
      </c>
      <c r="AA33" s="6">
        <v>401885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>
        <v>-1032677</v>
      </c>
      <c r="H34" s="8"/>
      <c r="I34" s="8"/>
      <c r="J34" s="8">
        <v>-1032677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>
        <v>-1032677</v>
      </c>
      <c r="X34" s="8"/>
      <c r="Y34" s="8">
        <v>-1032677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98978487</v>
      </c>
      <c r="D35" s="33">
        <f>SUM(D24:D34)</f>
        <v>0</v>
      </c>
      <c r="E35" s="34">
        <f t="shared" si="1"/>
        <v>86064223</v>
      </c>
      <c r="F35" s="35">
        <f t="shared" si="1"/>
        <v>56493842</v>
      </c>
      <c r="G35" s="35">
        <f t="shared" si="1"/>
        <v>2319170</v>
      </c>
      <c r="H35" s="35">
        <f t="shared" si="1"/>
        <v>6223702</v>
      </c>
      <c r="I35" s="35">
        <f t="shared" si="1"/>
        <v>2751369</v>
      </c>
      <c r="J35" s="35">
        <f t="shared" si="1"/>
        <v>11294241</v>
      </c>
      <c r="K35" s="35">
        <f t="shared" si="1"/>
        <v>7368793</v>
      </c>
      <c r="L35" s="35">
        <f t="shared" si="1"/>
        <v>4244850</v>
      </c>
      <c r="M35" s="35">
        <f t="shared" si="1"/>
        <v>5977968</v>
      </c>
      <c r="N35" s="35">
        <f t="shared" si="1"/>
        <v>17591611</v>
      </c>
      <c r="O35" s="35">
        <f t="shared" si="1"/>
        <v>6315717</v>
      </c>
      <c r="P35" s="35">
        <f t="shared" si="1"/>
        <v>4508423</v>
      </c>
      <c r="Q35" s="35">
        <f t="shared" si="1"/>
        <v>6988724</v>
      </c>
      <c r="R35" s="35">
        <f t="shared" si="1"/>
        <v>17812864</v>
      </c>
      <c r="S35" s="35">
        <f t="shared" si="1"/>
        <v>4116159</v>
      </c>
      <c r="T35" s="35">
        <f t="shared" si="1"/>
        <v>7064581</v>
      </c>
      <c r="U35" s="35">
        <f t="shared" si="1"/>
        <v>7925511</v>
      </c>
      <c r="V35" s="35">
        <f t="shared" si="1"/>
        <v>19106251</v>
      </c>
      <c r="W35" s="35">
        <f t="shared" si="1"/>
        <v>65804967</v>
      </c>
      <c r="X35" s="35">
        <f t="shared" si="1"/>
        <v>56493842</v>
      </c>
      <c r="Y35" s="35">
        <f t="shared" si="1"/>
        <v>9311125</v>
      </c>
      <c r="Z35" s="36">
        <f>+IF(X35&lt;&gt;0,+(Y35/X35)*100,0)</f>
        <v>16.481663612115458</v>
      </c>
      <c r="AA35" s="33">
        <f>SUM(AA24:AA34)</f>
        <v>56493842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-27205129</v>
      </c>
      <c r="D37" s="46">
        <f>+D21-D35</f>
        <v>0</v>
      </c>
      <c r="E37" s="47">
        <f t="shared" si="2"/>
        <v>-26547299</v>
      </c>
      <c r="F37" s="48">
        <f t="shared" si="2"/>
        <v>40941648</v>
      </c>
      <c r="G37" s="48">
        <f t="shared" si="2"/>
        <v>16263731</v>
      </c>
      <c r="H37" s="48">
        <f t="shared" si="2"/>
        <v>-3449863</v>
      </c>
      <c r="I37" s="48">
        <f t="shared" si="2"/>
        <v>34050</v>
      </c>
      <c r="J37" s="48">
        <f t="shared" si="2"/>
        <v>12847918</v>
      </c>
      <c r="K37" s="48">
        <f t="shared" si="2"/>
        <v>-3215623</v>
      </c>
      <c r="L37" s="48">
        <f t="shared" si="2"/>
        <v>-1181868</v>
      </c>
      <c r="M37" s="48">
        <f t="shared" si="2"/>
        <v>11164456</v>
      </c>
      <c r="N37" s="48">
        <f t="shared" si="2"/>
        <v>6766965</v>
      </c>
      <c r="O37" s="48">
        <f t="shared" si="2"/>
        <v>-2663706</v>
      </c>
      <c r="P37" s="48">
        <f t="shared" si="2"/>
        <v>-1170178</v>
      </c>
      <c r="Q37" s="48">
        <f t="shared" si="2"/>
        <v>7098398</v>
      </c>
      <c r="R37" s="48">
        <f t="shared" si="2"/>
        <v>3264514</v>
      </c>
      <c r="S37" s="48">
        <f t="shared" si="2"/>
        <v>-671445</v>
      </c>
      <c r="T37" s="48">
        <f t="shared" si="2"/>
        <v>-3727366</v>
      </c>
      <c r="U37" s="48">
        <f t="shared" si="2"/>
        <v>-8803375</v>
      </c>
      <c r="V37" s="48">
        <f t="shared" si="2"/>
        <v>-13202186</v>
      </c>
      <c r="W37" s="48">
        <f t="shared" si="2"/>
        <v>9677211</v>
      </c>
      <c r="X37" s="48">
        <f>IF(F21=F35,0,X21-X35)</f>
        <v>40941648</v>
      </c>
      <c r="Y37" s="48">
        <f t="shared" si="2"/>
        <v>-31264437</v>
      </c>
      <c r="Z37" s="49">
        <f>+IF(X37&lt;&gt;0,+(Y37/X37)*100,0)</f>
        <v>-76.363406280079388</v>
      </c>
      <c r="AA37" s="46">
        <f>+AA21-AA35</f>
        <v>40941648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103250000</v>
      </c>
      <c r="F38" s="8">
        <v>103250000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103250000</v>
      </c>
      <c r="Y38" s="8">
        <v>-103250000</v>
      </c>
      <c r="Z38" s="2">
        <v>-100</v>
      </c>
      <c r="AA38" s="6">
        <v>103250000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-27205129</v>
      </c>
      <c r="D41" s="56">
        <f>SUM(D37:D40)</f>
        <v>0</v>
      </c>
      <c r="E41" s="57">
        <f t="shared" si="3"/>
        <v>76702701</v>
      </c>
      <c r="F41" s="58">
        <f t="shared" si="3"/>
        <v>144191648</v>
      </c>
      <c r="G41" s="58">
        <f t="shared" si="3"/>
        <v>16263731</v>
      </c>
      <c r="H41" s="58">
        <f t="shared" si="3"/>
        <v>-3449863</v>
      </c>
      <c r="I41" s="58">
        <f t="shared" si="3"/>
        <v>34050</v>
      </c>
      <c r="J41" s="58">
        <f t="shared" si="3"/>
        <v>12847918</v>
      </c>
      <c r="K41" s="58">
        <f t="shared" si="3"/>
        <v>-3215623</v>
      </c>
      <c r="L41" s="58">
        <f t="shared" si="3"/>
        <v>-1181868</v>
      </c>
      <c r="M41" s="58">
        <f t="shared" si="3"/>
        <v>11164456</v>
      </c>
      <c r="N41" s="58">
        <f t="shared" si="3"/>
        <v>6766965</v>
      </c>
      <c r="O41" s="58">
        <f t="shared" si="3"/>
        <v>-2663706</v>
      </c>
      <c r="P41" s="58">
        <f t="shared" si="3"/>
        <v>-1170178</v>
      </c>
      <c r="Q41" s="58">
        <f t="shared" si="3"/>
        <v>7098398</v>
      </c>
      <c r="R41" s="58">
        <f t="shared" si="3"/>
        <v>3264514</v>
      </c>
      <c r="S41" s="58">
        <f t="shared" si="3"/>
        <v>-671445</v>
      </c>
      <c r="T41" s="58">
        <f t="shared" si="3"/>
        <v>-3727366</v>
      </c>
      <c r="U41" s="58">
        <f t="shared" si="3"/>
        <v>-8803375</v>
      </c>
      <c r="V41" s="58">
        <f t="shared" si="3"/>
        <v>-13202186</v>
      </c>
      <c r="W41" s="58">
        <f t="shared" si="3"/>
        <v>9677211</v>
      </c>
      <c r="X41" s="58">
        <f t="shared" si="3"/>
        <v>144191648</v>
      </c>
      <c r="Y41" s="58">
        <f t="shared" si="3"/>
        <v>-134514437</v>
      </c>
      <c r="Z41" s="59">
        <f>+IF(X41&lt;&gt;0,+(Y41/X41)*100,0)</f>
        <v>-93.288646648937672</v>
      </c>
      <c r="AA41" s="56">
        <f>SUM(AA37:AA40)</f>
        <v>144191648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-27205129</v>
      </c>
      <c r="D43" s="64">
        <f>+D41-D42</f>
        <v>0</v>
      </c>
      <c r="E43" s="65">
        <f t="shared" si="4"/>
        <v>76702701</v>
      </c>
      <c r="F43" s="66">
        <f t="shared" si="4"/>
        <v>144191648</v>
      </c>
      <c r="G43" s="66">
        <f t="shared" si="4"/>
        <v>16263731</v>
      </c>
      <c r="H43" s="66">
        <f t="shared" si="4"/>
        <v>-3449863</v>
      </c>
      <c r="I43" s="66">
        <f t="shared" si="4"/>
        <v>34050</v>
      </c>
      <c r="J43" s="66">
        <f t="shared" si="4"/>
        <v>12847918</v>
      </c>
      <c r="K43" s="66">
        <f t="shared" si="4"/>
        <v>-3215623</v>
      </c>
      <c r="L43" s="66">
        <f t="shared" si="4"/>
        <v>-1181868</v>
      </c>
      <c r="M43" s="66">
        <f t="shared" si="4"/>
        <v>11164456</v>
      </c>
      <c r="N43" s="66">
        <f t="shared" si="4"/>
        <v>6766965</v>
      </c>
      <c r="O43" s="66">
        <f t="shared" si="4"/>
        <v>-2663706</v>
      </c>
      <c r="P43" s="66">
        <f t="shared" si="4"/>
        <v>-1170178</v>
      </c>
      <c r="Q43" s="66">
        <f t="shared" si="4"/>
        <v>7098398</v>
      </c>
      <c r="R43" s="66">
        <f t="shared" si="4"/>
        <v>3264514</v>
      </c>
      <c r="S43" s="66">
        <f t="shared" si="4"/>
        <v>-671445</v>
      </c>
      <c r="T43" s="66">
        <f t="shared" si="4"/>
        <v>-3727366</v>
      </c>
      <c r="U43" s="66">
        <f t="shared" si="4"/>
        <v>-8803375</v>
      </c>
      <c r="V43" s="66">
        <f t="shared" si="4"/>
        <v>-13202186</v>
      </c>
      <c r="W43" s="66">
        <f t="shared" si="4"/>
        <v>9677211</v>
      </c>
      <c r="X43" s="66">
        <f t="shared" si="4"/>
        <v>144191648</v>
      </c>
      <c r="Y43" s="66">
        <f t="shared" si="4"/>
        <v>-134514437</v>
      </c>
      <c r="Z43" s="67">
        <f>+IF(X43&lt;&gt;0,+(Y43/X43)*100,0)</f>
        <v>-93.288646648937672</v>
      </c>
      <c r="AA43" s="64">
        <f>+AA41-AA42</f>
        <v>144191648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-27205129</v>
      </c>
      <c r="D45" s="56">
        <f>SUM(D43:D44)</f>
        <v>0</v>
      </c>
      <c r="E45" s="57">
        <f t="shared" si="5"/>
        <v>76702701</v>
      </c>
      <c r="F45" s="58">
        <f t="shared" si="5"/>
        <v>144191648</v>
      </c>
      <c r="G45" s="58">
        <f t="shared" si="5"/>
        <v>16263731</v>
      </c>
      <c r="H45" s="58">
        <f t="shared" si="5"/>
        <v>-3449863</v>
      </c>
      <c r="I45" s="58">
        <f t="shared" si="5"/>
        <v>34050</v>
      </c>
      <c r="J45" s="58">
        <f t="shared" si="5"/>
        <v>12847918</v>
      </c>
      <c r="K45" s="58">
        <f t="shared" si="5"/>
        <v>-3215623</v>
      </c>
      <c r="L45" s="58">
        <f t="shared" si="5"/>
        <v>-1181868</v>
      </c>
      <c r="M45" s="58">
        <f t="shared" si="5"/>
        <v>11164456</v>
      </c>
      <c r="N45" s="58">
        <f t="shared" si="5"/>
        <v>6766965</v>
      </c>
      <c r="O45" s="58">
        <f t="shared" si="5"/>
        <v>-2663706</v>
      </c>
      <c r="P45" s="58">
        <f t="shared" si="5"/>
        <v>-1170178</v>
      </c>
      <c r="Q45" s="58">
        <f t="shared" si="5"/>
        <v>7098398</v>
      </c>
      <c r="R45" s="58">
        <f t="shared" si="5"/>
        <v>3264514</v>
      </c>
      <c r="S45" s="58">
        <f t="shared" si="5"/>
        <v>-671445</v>
      </c>
      <c r="T45" s="58">
        <f t="shared" si="5"/>
        <v>-3727366</v>
      </c>
      <c r="U45" s="58">
        <f t="shared" si="5"/>
        <v>-8803375</v>
      </c>
      <c r="V45" s="58">
        <f t="shared" si="5"/>
        <v>-13202186</v>
      </c>
      <c r="W45" s="58">
        <f t="shared" si="5"/>
        <v>9677211</v>
      </c>
      <c r="X45" s="58">
        <f t="shared" si="5"/>
        <v>144191648</v>
      </c>
      <c r="Y45" s="58">
        <f t="shared" si="5"/>
        <v>-134514437</v>
      </c>
      <c r="Z45" s="59">
        <f>+IF(X45&lt;&gt;0,+(Y45/X45)*100,0)</f>
        <v>-93.288646648937672</v>
      </c>
      <c r="AA45" s="56">
        <f>SUM(AA43:AA44)</f>
        <v>144191648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-27205129</v>
      </c>
      <c r="D47" s="71">
        <f>SUM(D45:D46)</f>
        <v>0</v>
      </c>
      <c r="E47" s="72">
        <f t="shared" si="6"/>
        <v>76702701</v>
      </c>
      <c r="F47" s="73">
        <f t="shared" si="6"/>
        <v>144191648</v>
      </c>
      <c r="G47" s="73">
        <f t="shared" si="6"/>
        <v>16263731</v>
      </c>
      <c r="H47" s="74">
        <f t="shared" si="6"/>
        <v>-3449863</v>
      </c>
      <c r="I47" s="74">
        <f t="shared" si="6"/>
        <v>34050</v>
      </c>
      <c r="J47" s="74">
        <f t="shared" si="6"/>
        <v>12847918</v>
      </c>
      <c r="K47" s="74">
        <f t="shared" si="6"/>
        <v>-3215623</v>
      </c>
      <c r="L47" s="74">
        <f t="shared" si="6"/>
        <v>-1181868</v>
      </c>
      <c r="M47" s="73">
        <f t="shared" si="6"/>
        <v>11164456</v>
      </c>
      <c r="N47" s="73">
        <f t="shared" si="6"/>
        <v>6766965</v>
      </c>
      <c r="O47" s="74">
        <f t="shared" si="6"/>
        <v>-2663706</v>
      </c>
      <c r="P47" s="74">
        <f t="shared" si="6"/>
        <v>-1170178</v>
      </c>
      <c r="Q47" s="74">
        <f t="shared" si="6"/>
        <v>7098398</v>
      </c>
      <c r="R47" s="74">
        <f t="shared" si="6"/>
        <v>3264514</v>
      </c>
      <c r="S47" s="74">
        <f t="shared" si="6"/>
        <v>-671445</v>
      </c>
      <c r="T47" s="73">
        <f t="shared" si="6"/>
        <v>-3727366</v>
      </c>
      <c r="U47" s="73">
        <f t="shared" si="6"/>
        <v>-8803375</v>
      </c>
      <c r="V47" s="74">
        <f t="shared" si="6"/>
        <v>-13202186</v>
      </c>
      <c r="W47" s="74">
        <f t="shared" si="6"/>
        <v>9677211</v>
      </c>
      <c r="X47" s="74">
        <f t="shared" si="6"/>
        <v>144191648</v>
      </c>
      <c r="Y47" s="74">
        <f t="shared" si="6"/>
        <v>-134514437</v>
      </c>
      <c r="Z47" s="75">
        <f>+IF(X47&lt;&gt;0,+(Y47/X47)*100,0)</f>
        <v>-93.288646648937672</v>
      </c>
      <c r="AA47" s="76">
        <f>SUM(AA45:AA46)</f>
        <v>144191648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1770</v>
      </c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44344250</v>
      </c>
      <c r="D7" s="6"/>
      <c r="E7" s="7">
        <v>41679202</v>
      </c>
      <c r="F7" s="8">
        <v>48679205</v>
      </c>
      <c r="G7" s="8">
        <v>3622181</v>
      </c>
      <c r="H7" s="8">
        <v>3868168</v>
      </c>
      <c r="I7" s="8">
        <v>3663052</v>
      </c>
      <c r="J7" s="8">
        <v>11153401</v>
      </c>
      <c r="K7" s="8">
        <v>4731803</v>
      </c>
      <c r="L7" s="8">
        <v>4202866</v>
      </c>
      <c r="M7" s="8">
        <v>4182174</v>
      </c>
      <c r="N7" s="8">
        <v>13116843</v>
      </c>
      <c r="O7" s="8">
        <v>4690035</v>
      </c>
      <c r="P7" s="8">
        <v>1184205</v>
      </c>
      <c r="Q7" s="8">
        <v>2763033</v>
      </c>
      <c r="R7" s="8">
        <v>8637273</v>
      </c>
      <c r="S7" s="8">
        <v>3982212</v>
      </c>
      <c r="T7" s="8">
        <v>4511287</v>
      </c>
      <c r="U7" s="8">
        <v>4457210</v>
      </c>
      <c r="V7" s="8">
        <v>12950709</v>
      </c>
      <c r="W7" s="8">
        <v>45858226</v>
      </c>
      <c r="X7" s="8">
        <v>48679205</v>
      </c>
      <c r="Y7" s="8">
        <v>-2820979</v>
      </c>
      <c r="Z7" s="2">
        <v>-5.7950391753521862</v>
      </c>
      <c r="AA7" s="6">
        <v>48679205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44346020</v>
      </c>
      <c r="D21" s="33">
        <f t="shared" si="0"/>
        <v>0</v>
      </c>
      <c r="E21" s="34">
        <f t="shared" si="0"/>
        <v>41679202</v>
      </c>
      <c r="F21" s="35">
        <f t="shared" si="0"/>
        <v>48679205</v>
      </c>
      <c r="G21" s="35">
        <f t="shared" si="0"/>
        <v>3622181</v>
      </c>
      <c r="H21" s="35">
        <f t="shared" si="0"/>
        <v>3868168</v>
      </c>
      <c r="I21" s="35">
        <f t="shared" si="0"/>
        <v>3663052</v>
      </c>
      <c r="J21" s="35">
        <f t="shared" si="0"/>
        <v>11153401</v>
      </c>
      <c r="K21" s="35">
        <f t="shared" si="0"/>
        <v>4731803</v>
      </c>
      <c r="L21" s="35">
        <f t="shared" si="0"/>
        <v>4202866</v>
      </c>
      <c r="M21" s="35">
        <f t="shared" si="0"/>
        <v>4182174</v>
      </c>
      <c r="N21" s="35">
        <f t="shared" si="0"/>
        <v>13116843</v>
      </c>
      <c r="O21" s="35">
        <f t="shared" si="0"/>
        <v>4690035</v>
      </c>
      <c r="P21" s="35">
        <f t="shared" si="0"/>
        <v>1184205</v>
      </c>
      <c r="Q21" s="35">
        <f t="shared" si="0"/>
        <v>2763033</v>
      </c>
      <c r="R21" s="35">
        <f t="shared" si="0"/>
        <v>8637273</v>
      </c>
      <c r="S21" s="35">
        <f t="shared" si="0"/>
        <v>3982212</v>
      </c>
      <c r="T21" s="35">
        <f t="shared" si="0"/>
        <v>4511287</v>
      </c>
      <c r="U21" s="35">
        <f t="shared" si="0"/>
        <v>4457210</v>
      </c>
      <c r="V21" s="35">
        <f t="shared" si="0"/>
        <v>12950709</v>
      </c>
      <c r="W21" s="35">
        <f t="shared" si="0"/>
        <v>45858226</v>
      </c>
      <c r="X21" s="35">
        <f t="shared" si="0"/>
        <v>48679205</v>
      </c>
      <c r="Y21" s="35">
        <f t="shared" si="0"/>
        <v>-2820979</v>
      </c>
      <c r="Z21" s="36">
        <f>+IF(X21&lt;&gt;0,+(Y21/X21)*100,0)</f>
        <v>-5.7950391753521862</v>
      </c>
      <c r="AA21" s="33">
        <f>SUM(AA5:AA20)</f>
        <v>48679205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14380139</v>
      </c>
      <c r="D24" s="6"/>
      <c r="E24" s="7">
        <v>14850538</v>
      </c>
      <c r="F24" s="8">
        <v>16262325</v>
      </c>
      <c r="G24" s="8">
        <v>1065440</v>
      </c>
      <c r="H24" s="8">
        <v>1035377</v>
      </c>
      <c r="I24" s="8">
        <v>1264416</v>
      </c>
      <c r="J24" s="8">
        <v>3365233</v>
      </c>
      <c r="K24" s="8">
        <v>1093636</v>
      </c>
      <c r="L24" s="8">
        <v>1174862</v>
      </c>
      <c r="M24" s="8">
        <v>1794543</v>
      </c>
      <c r="N24" s="8">
        <v>4063041</v>
      </c>
      <c r="O24" s="8">
        <v>1137008</v>
      </c>
      <c r="P24" s="8">
        <v>1158424</v>
      </c>
      <c r="Q24" s="8">
        <v>1287105</v>
      </c>
      <c r="R24" s="8">
        <v>3582537</v>
      </c>
      <c r="S24" s="8">
        <v>1203273</v>
      </c>
      <c r="T24" s="8">
        <v>1169216</v>
      </c>
      <c r="U24" s="8">
        <v>1179938</v>
      </c>
      <c r="V24" s="8">
        <v>3552427</v>
      </c>
      <c r="W24" s="8">
        <v>14563238</v>
      </c>
      <c r="X24" s="8">
        <v>16262325</v>
      </c>
      <c r="Y24" s="8">
        <v>-1699087</v>
      </c>
      <c r="Z24" s="2">
        <v>-10.447995597185519</v>
      </c>
      <c r="AA24" s="6">
        <v>16262325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13753681</v>
      </c>
      <c r="D27" s="6"/>
      <c r="E27" s="7">
        <v>6832000</v>
      </c>
      <c r="F27" s="8">
        <v>6832000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6832000</v>
      </c>
      <c r="Y27" s="8">
        <v>-6832000</v>
      </c>
      <c r="Z27" s="2">
        <v>-100</v>
      </c>
      <c r="AA27" s="6">
        <v>6832000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2281490</v>
      </c>
      <c r="D30" s="6"/>
      <c r="E30" s="7">
        <v>5500000</v>
      </c>
      <c r="F30" s="8">
        <v>3000000</v>
      </c>
      <c r="G30" s="8">
        <v>249331</v>
      </c>
      <c r="H30" s="8">
        <v>276667</v>
      </c>
      <c r="I30" s="8">
        <v>335130</v>
      </c>
      <c r="J30" s="8">
        <v>861128</v>
      </c>
      <c r="K30" s="8"/>
      <c r="L30" s="8">
        <v>75330</v>
      </c>
      <c r="M30" s="8"/>
      <c r="N30" s="8">
        <v>75330</v>
      </c>
      <c r="O30" s="8">
        <v>825750</v>
      </c>
      <c r="P30" s="8">
        <v>7347</v>
      </c>
      <c r="Q30" s="8">
        <v>5066</v>
      </c>
      <c r="R30" s="8">
        <v>838163</v>
      </c>
      <c r="S30" s="8"/>
      <c r="T30" s="8"/>
      <c r="U30" s="8">
        <v>15920</v>
      </c>
      <c r="V30" s="8">
        <v>15920</v>
      </c>
      <c r="W30" s="8">
        <v>1790541</v>
      </c>
      <c r="X30" s="8">
        <v>3000000</v>
      </c>
      <c r="Y30" s="8">
        <v>-1209459</v>
      </c>
      <c r="Z30" s="2">
        <v>-40.315300000000001</v>
      </c>
      <c r="AA30" s="6">
        <v>3000000</v>
      </c>
    </row>
    <row r="31" spans="1:27" ht="13.5" x14ac:dyDescent="0.25">
      <c r="A31" s="25" t="s">
        <v>57</v>
      </c>
      <c r="B31" s="24" t="s">
        <v>32</v>
      </c>
      <c r="C31" s="6">
        <v>27301297</v>
      </c>
      <c r="D31" s="6"/>
      <c r="E31" s="7">
        <v>8050000</v>
      </c>
      <c r="F31" s="8">
        <v>31400000</v>
      </c>
      <c r="G31" s="8">
        <v>1172483</v>
      </c>
      <c r="H31" s="8">
        <v>653776</v>
      </c>
      <c r="I31" s="8">
        <v>7454283</v>
      </c>
      <c r="J31" s="8">
        <v>9280542</v>
      </c>
      <c r="K31" s="8">
        <v>3158253</v>
      </c>
      <c r="L31" s="8">
        <v>2127142</v>
      </c>
      <c r="M31" s="8">
        <v>1697881</v>
      </c>
      <c r="N31" s="8">
        <v>6983276</v>
      </c>
      <c r="O31" s="8">
        <v>-71882</v>
      </c>
      <c r="P31" s="8">
        <v>3726696</v>
      </c>
      <c r="Q31" s="8">
        <v>3253329</v>
      </c>
      <c r="R31" s="8">
        <v>6908143</v>
      </c>
      <c r="S31" s="8">
        <v>1793118</v>
      </c>
      <c r="T31" s="8">
        <v>339380</v>
      </c>
      <c r="U31" s="8">
        <v>2937943</v>
      </c>
      <c r="V31" s="8">
        <v>5070441</v>
      </c>
      <c r="W31" s="8">
        <v>28242402</v>
      </c>
      <c r="X31" s="8">
        <v>31400000</v>
      </c>
      <c r="Y31" s="8">
        <v>-3157598</v>
      </c>
      <c r="Z31" s="2">
        <v>-10.056044585987262</v>
      </c>
      <c r="AA31" s="6">
        <v>31400000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100388</v>
      </c>
      <c r="D33" s="6"/>
      <c r="E33" s="7">
        <v>117150</v>
      </c>
      <c r="F33" s="8">
        <v>117150</v>
      </c>
      <c r="G33" s="8">
        <v>544</v>
      </c>
      <c r="H33" s="8">
        <v>896961</v>
      </c>
      <c r="I33" s="8"/>
      <c r="J33" s="8">
        <v>897505</v>
      </c>
      <c r="K33" s="8">
        <v>474956</v>
      </c>
      <c r="L33" s="8"/>
      <c r="M33" s="8">
        <v>1121832</v>
      </c>
      <c r="N33" s="8">
        <v>1596788</v>
      </c>
      <c r="O33" s="8">
        <v>1442280</v>
      </c>
      <c r="P33" s="8">
        <v>-3936029</v>
      </c>
      <c r="Q33" s="8"/>
      <c r="R33" s="8">
        <v>-2493749</v>
      </c>
      <c r="S33" s="8"/>
      <c r="T33" s="8"/>
      <c r="U33" s="8"/>
      <c r="V33" s="8"/>
      <c r="W33" s="8">
        <v>544</v>
      </c>
      <c r="X33" s="8">
        <v>117150</v>
      </c>
      <c r="Y33" s="8">
        <v>-116606</v>
      </c>
      <c r="Z33" s="2">
        <v>-99.535638070849345</v>
      </c>
      <c r="AA33" s="6">
        <v>117150</v>
      </c>
    </row>
    <row r="34" spans="1:27" ht="13.5" x14ac:dyDescent="0.25">
      <c r="A34" s="23" t="s">
        <v>59</v>
      </c>
      <c r="B34" s="29" t="s">
        <v>32</v>
      </c>
      <c r="C34" s="6">
        <v>57704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57874699</v>
      </c>
      <c r="D35" s="33">
        <f>SUM(D24:D34)</f>
        <v>0</v>
      </c>
      <c r="E35" s="34">
        <f t="shared" si="1"/>
        <v>35349688</v>
      </c>
      <c r="F35" s="35">
        <f t="shared" si="1"/>
        <v>57611475</v>
      </c>
      <c r="G35" s="35">
        <f t="shared" si="1"/>
        <v>2487798</v>
      </c>
      <c r="H35" s="35">
        <f t="shared" si="1"/>
        <v>2862781</v>
      </c>
      <c r="I35" s="35">
        <f t="shared" si="1"/>
        <v>9053829</v>
      </c>
      <c r="J35" s="35">
        <f t="shared" si="1"/>
        <v>14404408</v>
      </c>
      <c r="K35" s="35">
        <f t="shared" si="1"/>
        <v>4726845</v>
      </c>
      <c r="L35" s="35">
        <f t="shared" si="1"/>
        <v>3377334</v>
      </c>
      <c r="M35" s="35">
        <f t="shared" si="1"/>
        <v>4614256</v>
      </c>
      <c r="N35" s="35">
        <f t="shared" si="1"/>
        <v>12718435</v>
      </c>
      <c r="O35" s="35">
        <f t="shared" si="1"/>
        <v>3333156</v>
      </c>
      <c r="P35" s="35">
        <f t="shared" si="1"/>
        <v>956438</v>
      </c>
      <c r="Q35" s="35">
        <f t="shared" si="1"/>
        <v>4545500</v>
      </c>
      <c r="R35" s="35">
        <f t="shared" si="1"/>
        <v>8835094</v>
      </c>
      <c r="S35" s="35">
        <f t="shared" si="1"/>
        <v>2996391</v>
      </c>
      <c r="T35" s="35">
        <f t="shared" si="1"/>
        <v>1508596</v>
      </c>
      <c r="U35" s="35">
        <f t="shared" si="1"/>
        <v>4133801</v>
      </c>
      <c r="V35" s="35">
        <f t="shared" si="1"/>
        <v>8638788</v>
      </c>
      <c r="W35" s="35">
        <f t="shared" si="1"/>
        <v>44596725</v>
      </c>
      <c r="X35" s="35">
        <f t="shared" si="1"/>
        <v>57611475</v>
      </c>
      <c r="Y35" s="35">
        <f t="shared" si="1"/>
        <v>-13014750</v>
      </c>
      <c r="Z35" s="36">
        <f>+IF(X35&lt;&gt;0,+(Y35/X35)*100,0)</f>
        <v>-22.59055162187741</v>
      </c>
      <c r="AA35" s="33">
        <f>SUM(AA24:AA34)</f>
        <v>57611475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-13528679</v>
      </c>
      <c r="D37" s="46">
        <f>+D21-D35</f>
        <v>0</v>
      </c>
      <c r="E37" s="47">
        <f t="shared" si="2"/>
        <v>6329514</v>
      </c>
      <c r="F37" s="48">
        <f t="shared" si="2"/>
        <v>-8932270</v>
      </c>
      <c r="G37" s="48">
        <f t="shared" si="2"/>
        <v>1134383</v>
      </c>
      <c r="H37" s="48">
        <f t="shared" si="2"/>
        <v>1005387</v>
      </c>
      <c r="I37" s="48">
        <f t="shared" si="2"/>
        <v>-5390777</v>
      </c>
      <c r="J37" s="48">
        <f t="shared" si="2"/>
        <v>-3251007</v>
      </c>
      <c r="K37" s="48">
        <f t="shared" si="2"/>
        <v>4958</v>
      </c>
      <c r="L37" s="48">
        <f t="shared" si="2"/>
        <v>825532</v>
      </c>
      <c r="M37" s="48">
        <f t="shared" si="2"/>
        <v>-432082</v>
      </c>
      <c r="N37" s="48">
        <f t="shared" si="2"/>
        <v>398408</v>
      </c>
      <c r="O37" s="48">
        <f t="shared" si="2"/>
        <v>1356879</v>
      </c>
      <c r="P37" s="48">
        <f t="shared" si="2"/>
        <v>227767</v>
      </c>
      <c r="Q37" s="48">
        <f t="shared" si="2"/>
        <v>-1782467</v>
      </c>
      <c r="R37" s="48">
        <f t="shared" si="2"/>
        <v>-197821</v>
      </c>
      <c r="S37" s="48">
        <f t="shared" si="2"/>
        <v>985821</v>
      </c>
      <c r="T37" s="48">
        <f t="shared" si="2"/>
        <v>3002691</v>
      </c>
      <c r="U37" s="48">
        <f t="shared" si="2"/>
        <v>323409</v>
      </c>
      <c r="V37" s="48">
        <f t="shared" si="2"/>
        <v>4311921</v>
      </c>
      <c r="W37" s="48">
        <f t="shared" si="2"/>
        <v>1261501</v>
      </c>
      <c r="X37" s="48">
        <f>IF(F21=F35,0,X21-X35)</f>
        <v>-8932270</v>
      </c>
      <c r="Y37" s="48">
        <f t="shared" si="2"/>
        <v>10193771</v>
      </c>
      <c r="Z37" s="49">
        <f>+IF(X37&lt;&gt;0,+(Y37/X37)*100,0)</f>
        <v>-114.12296090467484</v>
      </c>
      <c r="AA37" s="46">
        <f>+AA21-AA35</f>
        <v>-8932270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-13528679</v>
      </c>
      <c r="D41" s="56">
        <f>SUM(D37:D40)</f>
        <v>0</v>
      </c>
      <c r="E41" s="57">
        <f t="shared" si="3"/>
        <v>6329514</v>
      </c>
      <c r="F41" s="58">
        <f t="shared" si="3"/>
        <v>-8932270</v>
      </c>
      <c r="G41" s="58">
        <f t="shared" si="3"/>
        <v>1134383</v>
      </c>
      <c r="H41" s="58">
        <f t="shared" si="3"/>
        <v>1005387</v>
      </c>
      <c r="I41" s="58">
        <f t="shared" si="3"/>
        <v>-5390777</v>
      </c>
      <c r="J41" s="58">
        <f t="shared" si="3"/>
        <v>-3251007</v>
      </c>
      <c r="K41" s="58">
        <f t="shared" si="3"/>
        <v>4958</v>
      </c>
      <c r="L41" s="58">
        <f t="shared" si="3"/>
        <v>825532</v>
      </c>
      <c r="M41" s="58">
        <f t="shared" si="3"/>
        <v>-432082</v>
      </c>
      <c r="N41" s="58">
        <f t="shared" si="3"/>
        <v>398408</v>
      </c>
      <c r="O41" s="58">
        <f t="shared" si="3"/>
        <v>1356879</v>
      </c>
      <c r="P41" s="58">
        <f t="shared" si="3"/>
        <v>227767</v>
      </c>
      <c r="Q41" s="58">
        <f t="shared" si="3"/>
        <v>-1782467</v>
      </c>
      <c r="R41" s="58">
        <f t="shared" si="3"/>
        <v>-197821</v>
      </c>
      <c r="S41" s="58">
        <f t="shared" si="3"/>
        <v>985821</v>
      </c>
      <c r="T41" s="58">
        <f t="shared" si="3"/>
        <v>3002691</v>
      </c>
      <c r="U41" s="58">
        <f t="shared" si="3"/>
        <v>323409</v>
      </c>
      <c r="V41" s="58">
        <f t="shared" si="3"/>
        <v>4311921</v>
      </c>
      <c r="W41" s="58">
        <f t="shared" si="3"/>
        <v>1261501</v>
      </c>
      <c r="X41" s="58">
        <f t="shared" si="3"/>
        <v>-8932270</v>
      </c>
      <c r="Y41" s="58">
        <f t="shared" si="3"/>
        <v>10193771</v>
      </c>
      <c r="Z41" s="59">
        <f>+IF(X41&lt;&gt;0,+(Y41/X41)*100,0)</f>
        <v>-114.12296090467484</v>
      </c>
      <c r="AA41" s="56">
        <f>SUM(AA37:AA40)</f>
        <v>-8932270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-13528679</v>
      </c>
      <c r="D43" s="64">
        <f>+D41-D42</f>
        <v>0</v>
      </c>
      <c r="E43" s="65">
        <f t="shared" si="4"/>
        <v>6329514</v>
      </c>
      <c r="F43" s="66">
        <f t="shared" si="4"/>
        <v>-8932270</v>
      </c>
      <c r="G43" s="66">
        <f t="shared" si="4"/>
        <v>1134383</v>
      </c>
      <c r="H43" s="66">
        <f t="shared" si="4"/>
        <v>1005387</v>
      </c>
      <c r="I43" s="66">
        <f t="shared" si="4"/>
        <v>-5390777</v>
      </c>
      <c r="J43" s="66">
        <f t="shared" si="4"/>
        <v>-3251007</v>
      </c>
      <c r="K43" s="66">
        <f t="shared" si="4"/>
        <v>4958</v>
      </c>
      <c r="L43" s="66">
        <f t="shared" si="4"/>
        <v>825532</v>
      </c>
      <c r="M43" s="66">
        <f t="shared" si="4"/>
        <v>-432082</v>
      </c>
      <c r="N43" s="66">
        <f t="shared" si="4"/>
        <v>398408</v>
      </c>
      <c r="O43" s="66">
        <f t="shared" si="4"/>
        <v>1356879</v>
      </c>
      <c r="P43" s="66">
        <f t="shared" si="4"/>
        <v>227767</v>
      </c>
      <c r="Q43" s="66">
        <f t="shared" si="4"/>
        <v>-1782467</v>
      </c>
      <c r="R43" s="66">
        <f t="shared" si="4"/>
        <v>-197821</v>
      </c>
      <c r="S43" s="66">
        <f t="shared" si="4"/>
        <v>985821</v>
      </c>
      <c r="T43" s="66">
        <f t="shared" si="4"/>
        <v>3002691</v>
      </c>
      <c r="U43" s="66">
        <f t="shared" si="4"/>
        <v>323409</v>
      </c>
      <c r="V43" s="66">
        <f t="shared" si="4"/>
        <v>4311921</v>
      </c>
      <c r="W43" s="66">
        <f t="shared" si="4"/>
        <v>1261501</v>
      </c>
      <c r="X43" s="66">
        <f t="shared" si="4"/>
        <v>-8932270</v>
      </c>
      <c r="Y43" s="66">
        <f t="shared" si="4"/>
        <v>10193771</v>
      </c>
      <c r="Z43" s="67">
        <f>+IF(X43&lt;&gt;0,+(Y43/X43)*100,0)</f>
        <v>-114.12296090467484</v>
      </c>
      <c r="AA43" s="64">
        <f>+AA41-AA42</f>
        <v>-8932270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-13528679</v>
      </c>
      <c r="D45" s="56">
        <f>SUM(D43:D44)</f>
        <v>0</v>
      </c>
      <c r="E45" s="57">
        <f t="shared" si="5"/>
        <v>6329514</v>
      </c>
      <c r="F45" s="58">
        <f t="shared" si="5"/>
        <v>-8932270</v>
      </c>
      <c r="G45" s="58">
        <f t="shared" si="5"/>
        <v>1134383</v>
      </c>
      <c r="H45" s="58">
        <f t="shared" si="5"/>
        <v>1005387</v>
      </c>
      <c r="I45" s="58">
        <f t="shared" si="5"/>
        <v>-5390777</v>
      </c>
      <c r="J45" s="58">
        <f t="shared" si="5"/>
        <v>-3251007</v>
      </c>
      <c r="K45" s="58">
        <f t="shared" si="5"/>
        <v>4958</v>
      </c>
      <c r="L45" s="58">
        <f t="shared" si="5"/>
        <v>825532</v>
      </c>
      <c r="M45" s="58">
        <f t="shared" si="5"/>
        <v>-432082</v>
      </c>
      <c r="N45" s="58">
        <f t="shared" si="5"/>
        <v>398408</v>
      </c>
      <c r="O45" s="58">
        <f t="shared" si="5"/>
        <v>1356879</v>
      </c>
      <c r="P45" s="58">
        <f t="shared" si="5"/>
        <v>227767</v>
      </c>
      <c r="Q45" s="58">
        <f t="shared" si="5"/>
        <v>-1782467</v>
      </c>
      <c r="R45" s="58">
        <f t="shared" si="5"/>
        <v>-197821</v>
      </c>
      <c r="S45" s="58">
        <f t="shared" si="5"/>
        <v>985821</v>
      </c>
      <c r="T45" s="58">
        <f t="shared" si="5"/>
        <v>3002691</v>
      </c>
      <c r="U45" s="58">
        <f t="shared" si="5"/>
        <v>323409</v>
      </c>
      <c r="V45" s="58">
        <f t="shared" si="5"/>
        <v>4311921</v>
      </c>
      <c r="W45" s="58">
        <f t="shared" si="5"/>
        <v>1261501</v>
      </c>
      <c r="X45" s="58">
        <f t="shared" si="5"/>
        <v>-8932270</v>
      </c>
      <c r="Y45" s="58">
        <f t="shared" si="5"/>
        <v>10193771</v>
      </c>
      <c r="Z45" s="59">
        <f>+IF(X45&lt;&gt;0,+(Y45/X45)*100,0)</f>
        <v>-114.12296090467484</v>
      </c>
      <c r="AA45" s="56">
        <f>SUM(AA43:AA44)</f>
        <v>-8932270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-13528679</v>
      </c>
      <c r="D47" s="71">
        <f>SUM(D45:D46)</f>
        <v>0</v>
      </c>
      <c r="E47" s="72">
        <f t="shared" si="6"/>
        <v>6329514</v>
      </c>
      <c r="F47" s="73">
        <f t="shared" si="6"/>
        <v>-8932270</v>
      </c>
      <c r="G47" s="73">
        <f t="shared" si="6"/>
        <v>1134383</v>
      </c>
      <c r="H47" s="74">
        <f t="shared" si="6"/>
        <v>1005387</v>
      </c>
      <c r="I47" s="74">
        <f t="shared" si="6"/>
        <v>-5390777</v>
      </c>
      <c r="J47" s="74">
        <f t="shared" si="6"/>
        <v>-3251007</v>
      </c>
      <c r="K47" s="74">
        <f t="shared" si="6"/>
        <v>4958</v>
      </c>
      <c r="L47" s="74">
        <f t="shared" si="6"/>
        <v>825532</v>
      </c>
      <c r="M47" s="73">
        <f t="shared" si="6"/>
        <v>-432082</v>
      </c>
      <c r="N47" s="73">
        <f t="shared" si="6"/>
        <v>398408</v>
      </c>
      <c r="O47" s="74">
        <f t="shared" si="6"/>
        <v>1356879</v>
      </c>
      <c r="P47" s="74">
        <f t="shared" si="6"/>
        <v>227767</v>
      </c>
      <c r="Q47" s="74">
        <f t="shared" si="6"/>
        <v>-1782467</v>
      </c>
      <c r="R47" s="74">
        <f t="shared" si="6"/>
        <v>-197821</v>
      </c>
      <c r="S47" s="74">
        <f t="shared" si="6"/>
        <v>985821</v>
      </c>
      <c r="T47" s="73">
        <f t="shared" si="6"/>
        <v>3002691</v>
      </c>
      <c r="U47" s="73">
        <f t="shared" si="6"/>
        <v>323409</v>
      </c>
      <c r="V47" s="74">
        <f t="shared" si="6"/>
        <v>4311921</v>
      </c>
      <c r="W47" s="74">
        <f t="shared" si="6"/>
        <v>1261501</v>
      </c>
      <c r="X47" s="74">
        <f t="shared" si="6"/>
        <v>-8932270</v>
      </c>
      <c r="Y47" s="74">
        <f t="shared" si="6"/>
        <v>10193771</v>
      </c>
      <c r="Z47" s="75">
        <f>+IF(X47&lt;&gt;0,+(Y47/X47)*100,0)</f>
        <v>-114.12296090467484</v>
      </c>
      <c r="AA47" s="76">
        <f>SUM(AA45:AA46)</f>
        <v>-8932270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>
        <v>1458</v>
      </c>
      <c r="U27" s="8">
        <v>1458</v>
      </c>
      <c r="V27" s="8">
        <v>2916</v>
      </c>
      <c r="W27" s="8">
        <v>2916</v>
      </c>
      <c r="X27" s="8"/>
      <c r="Y27" s="8">
        <v>2916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1458</v>
      </c>
      <c r="U35" s="35">
        <f t="shared" si="1"/>
        <v>1458</v>
      </c>
      <c r="V35" s="35">
        <f t="shared" si="1"/>
        <v>2916</v>
      </c>
      <c r="W35" s="35">
        <f t="shared" si="1"/>
        <v>2916</v>
      </c>
      <c r="X35" s="35">
        <f t="shared" si="1"/>
        <v>0</v>
      </c>
      <c r="Y35" s="35">
        <f t="shared" si="1"/>
        <v>2916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-1458</v>
      </c>
      <c r="U37" s="48">
        <f t="shared" si="2"/>
        <v>-1458</v>
      </c>
      <c r="V37" s="48">
        <f t="shared" si="2"/>
        <v>-2916</v>
      </c>
      <c r="W37" s="48">
        <f t="shared" si="2"/>
        <v>-2916</v>
      </c>
      <c r="X37" s="48">
        <f>IF(F21=F35,0,X21-X35)</f>
        <v>0</v>
      </c>
      <c r="Y37" s="48">
        <f t="shared" si="2"/>
        <v>-2916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-1458</v>
      </c>
      <c r="U41" s="58">
        <f t="shared" si="3"/>
        <v>-1458</v>
      </c>
      <c r="V41" s="58">
        <f t="shared" si="3"/>
        <v>-2916</v>
      </c>
      <c r="W41" s="58">
        <f t="shared" si="3"/>
        <v>-2916</v>
      </c>
      <c r="X41" s="58">
        <f t="shared" si="3"/>
        <v>0</v>
      </c>
      <c r="Y41" s="58">
        <f t="shared" si="3"/>
        <v>-2916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-1458</v>
      </c>
      <c r="U43" s="66">
        <f t="shared" si="4"/>
        <v>-1458</v>
      </c>
      <c r="V43" s="66">
        <f t="shared" si="4"/>
        <v>-2916</v>
      </c>
      <c r="W43" s="66">
        <f t="shared" si="4"/>
        <v>-2916</v>
      </c>
      <c r="X43" s="66">
        <f t="shared" si="4"/>
        <v>0</v>
      </c>
      <c r="Y43" s="66">
        <f t="shared" si="4"/>
        <v>-2916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-1458</v>
      </c>
      <c r="U45" s="58">
        <f t="shared" si="5"/>
        <v>-1458</v>
      </c>
      <c r="V45" s="58">
        <f t="shared" si="5"/>
        <v>-2916</v>
      </c>
      <c r="W45" s="58">
        <f t="shared" si="5"/>
        <v>-2916</v>
      </c>
      <c r="X45" s="58">
        <f t="shared" si="5"/>
        <v>0</v>
      </c>
      <c r="Y45" s="58">
        <f t="shared" si="5"/>
        <v>-2916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-1458</v>
      </c>
      <c r="U47" s="73">
        <f t="shared" si="6"/>
        <v>-1458</v>
      </c>
      <c r="V47" s="74">
        <f t="shared" si="6"/>
        <v>-2916</v>
      </c>
      <c r="W47" s="74">
        <f t="shared" si="6"/>
        <v>-2916</v>
      </c>
      <c r="X47" s="74">
        <f t="shared" si="6"/>
        <v>0</v>
      </c>
      <c r="Y47" s="74">
        <f t="shared" si="6"/>
        <v>-2916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102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121733</v>
      </c>
      <c r="D27" s="6"/>
      <c r="E27" s="7"/>
      <c r="F27" s="8">
        <v>4144604</v>
      </c>
      <c r="G27" s="8">
        <v>11067</v>
      </c>
      <c r="H27" s="8">
        <v>11067</v>
      </c>
      <c r="I27" s="8">
        <v>11067</v>
      </c>
      <c r="J27" s="8">
        <v>33201</v>
      </c>
      <c r="K27" s="8">
        <v>11067</v>
      </c>
      <c r="L27" s="8">
        <v>11067</v>
      </c>
      <c r="M27" s="8">
        <v>11067</v>
      </c>
      <c r="N27" s="8">
        <v>33201</v>
      </c>
      <c r="O27" s="8">
        <v>11067</v>
      </c>
      <c r="P27" s="8">
        <v>11067</v>
      </c>
      <c r="Q27" s="8">
        <v>11067</v>
      </c>
      <c r="R27" s="8">
        <v>33201</v>
      </c>
      <c r="S27" s="8">
        <v>11067</v>
      </c>
      <c r="T27" s="8"/>
      <c r="U27" s="8">
        <v>11067</v>
      </c>
      <c r="V27" s="8">
        <v>22134</v>
      </c>
      <c r="W27" s="8">
        <v>121737</v>
      </c>
      <c r="X27" s="8">
        <v>4144604</v>
      </c>
      <c r="Y27" s="8">
        <v>-4022867</v>
      </c>
      <c r="Z27" s="2">
        <v>-97.062759192434314</v>
      </c>
      <c r="AA27" s="6">
        <v>4144604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121733</v>
      </c>
      <c r="D35" s="33">
        <f>SUM(D24:D34)</f>
        <v>0</v>
      </c>
      <c r="E35" s="34">
        <f t="shared" si="1"/>
        <v>0</v>
      </c>
      <c r="F35" s="35">
        <f t="shared" si="1"/>
        <v>4144604</v>
      </c>
      <c r="G35" s="35">
        <f t="shared" si="1"/>
        <v>11067</v>
      </c>
      <c r="H35" s="35">
        <f t="shared" si="1"/>
        <v>11067</v>
      </c>
      <c r="I35" s="35">
        <f t="shared" si="1"/>
        <v>11067</v>
      </c>
      <c r="J35" s="35">
        <f t="shared" si="1"/>
        <v>33201</v>
      </c>
      <c r="K35" s="35">
        <f t="shared" si="1"/>
        <v>11067</v>
      </c>
      <c r="L35" s="35">
        <f t="shared" si="1"/>
        <v>11067</v>
      </c>
      <c r="M35" s="35">
        <f t="shared" si="1"/>
        <v>11067</v>
      </c>
      <c r="N35" s="35">
        <f t="shared" si="1"/>
        <v>33201</v>
      </c>
      <c r="O35" s="35">
        <f t="shared" si="1"/>
        <v>11067</v>
      </c>
      <c r="P35" s="35">
        <f t="shared" si="1"/>
        <v>11067</v>
      </c>
      <c r="Q35" s="35">
        <f t="shared" si="1"/>
        <v>11067</v>
      </c>
      <c r="R35" s="35">
        <f t="shared" si="1"/>
        <v>33201</v>
      </c>
      <c r="S35" s="35">
        <f t="shared" si="1"/>
        <v>11067</v>
      </c>
      <c r="T35" s="35">
        <f t="shared" si="1"/>
        <v>0</v>
      </c>
      <c r="U35" s="35">
        <f t="shared" si="1"/>
        <v>11067</v>
      </c>
      <c r="V35" s="35">
        <f t="shared" si="1"/>
        <v>22134</v>
      </c>
      <c r="W35" s="35">
        <f t="shared" si="1"/>
        <v>121737</v>
      </c>
      <c r="X35" s="35">
        <f t="shared" si="1"/>
        <v>4144604</v>
      </c>
      <c r="Y35" s="35">
        <f t="shared" si="1"/>
        <v>-4022867</v>
      </c>
      <c r="Z35" s="36">
        <f>+IF(X35&lt;&gt;0,+(Y35/X35)*100,0)</f>
        <v>-97.062759192434314</v>
      </c>
      <c r="AA35" s="33">
        <f>SUM(AA24:AA34)</f>
        <v>4144604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-121733</v>
      </c>
      <c r="D37" s="46">
        <f>+D21-D35</f>
        <v>0</v>
      </c>
      <c r="E37" s="47">
        <f t="shared" si="2"/>
        <v>0</v>
      </c>
      <c r="F37" s="48">
        <f t="shared" si="2"/>
        <v>-4144604</v>
      </c>
      <c r="G37" s="48">
        <f t="shared" si="2"/>
        <v>-11067</v>
      </c>
      <c r="H37" s="48">
        <f t="shared" si="2"/>
        <v>-11067</v>
      </c>
      <c r="I37" s="48">
        <f t="shared" si="2"/>
        <v>-11067</v>
      </c>
      <c r="J37" s="48">
        <f t="shared" si="2"/>
        <v>-33201</v>
      </c>
      <c r="K37" s="48">
        <f t="shared" si="2"/>
        <v>-11067</v>
      </c>
      <c r="L37" s="48">
        <f t="shared" si="2"/>
        <v>-11067</v>
      </c>
      <c r="M37" s="48">
        <f t="shared" si="2"/>
        <v>-11067</v>
      </c>
      <c r="N37" s="48">
        <f t="shared" si="2"/>
        <v>-33201</v>
      </c>
      <c r="O37" s="48">
        <f t="shared" si="2"/>
        <v>-11067</v>
      </c>
      <c r="P37" s="48">
        <f t="shared" si="2"/>
        <v>-11067</v>
      </c>
      <c r="Q37" s="48">
        <f t="shared" si="2"/>
        <v>-11067</v>
      </c>
      <c r="R37" s="48">
        <f t="shared" si="2"/>
        <v>-33201</v>
      </c>
      <c r="S37" s="48">
        <f t="shared" si="2"/>
        <v>-11067</v>
      </c>
      <c r="T37" s="48">
        <f t="shared" si="2"/>
        <v>0</v>
      </c>
      <c r="U37" s="48">
        <f t="shared" si="2"/>
        <v>-11067</v>
      </c>
      <c r="V37" s="48">
        <f t="shared" si="2"/>
        <v>-22134</v>
      </c>
      <c r="W37" s="48">
        <f t="shared" si="2"/>
        <v>-121737</v>
      </c>
      <c r="X37" s="48">
        <f>IF(F21=F35,0,X21-X35)</f>
        <v>-4144604</v>
      </c>
      <c r="Y37" s="48">
        <f t="shared" si="2"/>
        <v>4022867</v>
      </c>
      <c r="Z37" s="49">
        <f>+IF(X37&lt;&gt;0,+(Y37/X37)*100,0)</f>
        <v>-97.062759192434314</v>
      </c>
      <c r="AA37" s="46">
        <f>+AA21-AA35</f>
        <v>-4144604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-121733</v>
      </c>
      <c r="D41" s="56">
        <f>SUM(D37:D40)</f>
        <v>0</v>
      </c>
      <c r="E41" s="57">
        <f t="shared" si="3"/>
        <v>0</v>
      </c>
      <c r="F41" s="58">
        <f t="shared" si="3"/>
        <v>-4144604</v>
      </c>
      <c r="G41" s="58">
        <f t="shared" si="3"/>
        <v>-11067</v>
      </c>
      <c r="H41" s="58">
        <f t="shared" si="3"/>
        <v>-11067</v>
      </c>
      <c r="I41" s="58">
        <f t="shared" si="3"/>
        <v>-11067</v>
      </c>
      <c r="J41" s="58">
        <f t="shared" si="3"/>
        <v>-33201</v>
      </c>
      <c r="K41" s="58">
        <f t="shared" si="3"/>
        <v>-11067</v>
      </c>
      <c r="L41" s="58">
        <f t="shared" si="3"/>
        <v>-11067</v>
      </c>
      <c r="M41" s="58">
        <f t="shared" si="3"/>
        <v>-11067</v>
      </c>
      <c r="N41" s="58">
        <f t="shared" si="3"/>
        <v>-33201</v>
      </c>
      <c r="O41" s="58">
        <f t="shared" si="3"/>
        <v>-11067</v>
      </c>
      <c r="P41" s="58">
        <f t="shared" si="3"/>
        <v>-11067</v>
      </c>
      <c r="Q41" s="58">
        <f t="shared" si="3"/>
        <v>-11067</v>
      </c>
      <c r="R41" s="58">
        <f t="shared" si="3"/>
        <v>-33201</v>
      </c>
      <c r="S41" s="58">
        <f t="shared" si="3"/>
        <v>-11067</v>
      </c>
      <c r="T41" s="58">
        <f t="shared" si="3"/>
        <v>0</v>
      </c>
      <c r="U41" s="58">
        <f t="shared" si="3"/>
        <v>-11067</v>
      </c>
      <c r="V41" s="58">
        <f t="shared" si="3"/>
        <v>-22134</v>
      </c>
      <c r="W41" s="58">
        <f t="shared" si="3"/>
        <v>-121737</v>
      </c>
      <c r="X41" s="58">
        <f t="shared" si="3"/>
        <v>-4144604</v>
      </c>
      <c r="Y41" s="58">
        <f t="shared" si="3"/>
        <v>4022867</v>
      </c>
      <c r="Z41" s="59">
        <f>+IF(X41&lt;&gt;0,+(Y41/X41)*100,0)</f>
        <v>-97.062759192434314</v>
      </c>
      <c r="AA41" s="56">
        <f>SUM(AA37:AA40)</f>
        <v>-4144604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-121733</v>
      </c>
      <c r="D43" s="64">
        <f>+D41-D42</f>
        <v>0</v>
      </c>
      <c r="E43" s="65">
        <f t="shared" si="4"/>
        <v>0</v>
      </c>
      <c r="F43" s="66">
        <f t="shared" si="4"/>
        <v>-4144604</v>
      </c>
      <c r="G43" s="66">
        <f t="shared" si="4"/>
        <v>-11067</v>
      </c>
      <c r="H43" s="66">
        <f t="shared" si="4"/>
        <v>-11067</v>
      </c>
      <c r="I43" s="66">
        <f t="shared" si="4"/>
        <v>-11067</v>
      </c>
      <c r="J43" s="66">
        <f t="shared" si="4"/>
        <v>-33201</v>
      </c>
      <c r="K43" s="66">
        <f t="shared" si="4"/>
        <v>-11067</v>
      </c>
      <c r="L43" s="66">
        <f t="shared" si="4"/>
        <v>-11067</v>
      </c>
      <c r="M43" s="66">
        <f t="shared" si="4"/>
        <v>-11067</v>
      </c>
      <c r="N43" s="66">
        <f t="shared" si="4"/>
        <v>-33201</v>
      </c>
      <c r="O43" s="66">
        <f t="shared" si="4"/>
        <v>-11067</v>
      </c>
      <c r="P43" s="66">
        <f t="shared" si="4"/>
        <v>-11067</v>
      </c>
      <c r="Q43" s="66">
        <f t="shared" si="4"/>
        <v>-11067</v>
      </c>
      <c r="R43" s="66">
        <f t="shared" si="4"/>
        <v>-33201</v>
      </c>
      <c r="S43" s="66">
        <f t="shared" si="4"/>
        <v>-11067</v>
      </c>
      <c r="T43" s="66">
        <f t="shared" si="4"/>
        <v>0</v>
      </c>
      <c r="U43" s="66">
        <f t="shared" si="4"/>
        <v>-11067</v>
      </c>
      <c r="V43" s="66">
        <f t="shared" si="4"/>
        <v>-22134</v>
      </c>
      <c r="W43" s="66">
        <f t="shared" si="4"/>
        <v>-121737</v>
      </c>
      <c r="X43" s="66">
        <f t="shared" si="4"/>
        <v>-4144604</v>
      </c>
      <c r="Y43" s="66">
        <f t="shared" si="4"/>
        <v>4022867</v>
      </c>
      <c r="Z43" s="67">
        <f>+IF(X43&lt;&gt;0,+(Y43/X43)*100,0)</f>
        <v>-97.062759192434314</v>
      </c>
      <c r="AA43" s="64">
        <f>+AA41-AA42</f>
        <v>-4144604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-121733</v>
      </c>
      <c r="D45" s="56">
        <f>SUM(D43:D44)</f>
        <v>0</v>
      </c>
      <c r="E45" s="57">
        <f t="shared" si="5"/>
        <v>0</v>
      </c>
      <c r="F45" s="58">
        <f t="shared" si="5"/>
        <v>-4144604</v>
      </c>
      <c r="G45" s="58">
        <f t="shared" si="5"/>
        <v>-11067</v>
      </c>
      <c r="H45" s="58">
        <f t="shared" si="5"/>
        <v>-11067</v>
      </c>
      <c r="I45" s="58">
        <f t="shared" si="5"/>
        <v>-11067</v>
      </c>
      <c r="J45" s="58">
        <f t="shared" si="5"/>
        <v>-33201</v>
      </c>
      <c r="K45" s="58">
        <f t="shared" si="5"/>
        <v>-11067</v>
      </c>
      <c r="L45" s="58">
        <f t="shared" si="5"/>
        <v>-11067</v>
      </c>
      <c r="M45" s="58">
        <f t="shared" si="5"/>
        <v>-11067</v>
      </c>
      <c r="N45" s="58">
        <f t="shared" si="5"/>
        <v>-33201</v>
      </c>
      <c r="O45" s="58">
        <f t="shared" si="5"/>
        <v>-11067</v>
      </c>
      <c r="P45" s="58">
        <f t="shared" si="5"/>
        <v>-11067</v>
      </c>
      <c r="Q45" s="58">
        <f t="shared" si="5"/>
        <v>-11067</v>
      </c>
      <c r="R45" s="58">
        <f t="shared" si="5"/>
        <v>-33201</v>
      </c>
      <c r="S45" s="58">
        <f t="shared" si="5"/>
        <v>-11067</v>
      </c>
      <c r="T45" s="58">
        <f t="shared" si="5"/>
        <v>0</v>
      </c>
      <c r="U45" s="58">
        <f t="shared" si="5"/>
        <v>-11067</v>
      </c>
      <c r="V45" s="58">
        <f t="shared" si="5"/>
        <v>-22134</v>
      </c>
      <c r="W45" s="58">
        <f t="shared" si="5"/>
        <v>-121737</v>
      </c>
      <c r="X45" s="58">
        <f t="shared" si="5"/>
        <v>-4144604</v>
      </c>
      <c r="Y45" s="58">
        <f t="shared" si="5"/>
        <v>4022867</v>
      </c>
      <c r="Z45" s="59">
        <f>+IF(X45&lt;&gt;0,+(Y45/X45)*100,0)</f>
        <v>-97.062759192434314</v>
      </c>
      <c r="AA45" s="56">
        <f>SUM(AA43:AA44)</f>
        <v>-4144604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-121733</v>
      </c>
      <c r="D47" s="71">
        <f>SUM(D45:D46)</f>
        <v>0</v>
      </c>
      <c r="E47" s="72">
        <f t="shared" si="6"/>
        <v>0</v>
      </c>
      <c r="F47" s="73">
        <f t="shared" si="6"/>
        <v>-4144604</v>
      </c>
      <c r="G47" s="73">
        <f t="shared" si="6"/>
        <v>-11067</v>
      </c>
      <c r="H47" s="74">
        <f t="shared" si="6"/>
        <v>-11067</v>
      </c>
      <c r="I47" s="74">
        <f t="shared" si="6"/>
        <v>-11067</v>
      </c>
      <c r="J47" s="74">
        <f t="shared" si="6"/>
        <v>-33201</v>
      </c>
      <c r="K47" s="74">
        <f t="shared" si="6"/>
        <v>-11067</v>
      </c>
      <c r="L47" s="74">
        <f t="shared" si="6"/>
        <v>-11067</v>
      </c>
      <c r="M47" s="73">
        <f t="shared" si="6"/>
        <v>-11067</v>
      </c>
      <c r="N47" s="73">
        <f t="shared" si="6"/>
        <v>-33201</v>
      </c>
      <c r="O47" s="74">
        <f t="shared" si="6"/>
        <v>-11067</v>
      </c>
      <c r="P47" s="74">
        <f t="shared" si="6"/>
        <v>-11067</v>
      </c>
      <c r="Q47" s="74">
        <f t="shared" si="6"/>
        <v>-11067</v>
      </c>
      <c r="R47" s="74">
        <f t="shared" si="6"/>
        <v>-33201</v>
      </c>
      <c r="S47" s="74">
        <f t="shared" si="6"/>
        <v>-11067</v>
      </c>
      <c r="T47" s="73">
        <f t="shared" si="6"/>
        <v>0</v>
      </c>
      <c r="U47" s="73">
        <f t="shared" si="6"/>
        <v>-11067</v>
      </c>
      <c r="V47" s="74">
        <f t="shared" si="6"/>
        <v>-22134</v>
      </c>
      <c r="W47" s="74">
        <f t="shared" si="6"/>
        <v>-121737</v>
      </c>
      <c r="X47" s="74">
        <f t="shared" si="6"/>
        <v>-4144604</v>
      </c>
      <c r="Y47" s="74">
        <f t="shared" si="6"/>
        <v>4022867</v>
      </c>
      <c r="Z47" s="75">
        <f>+IF(X47&lt;&gt;0,+(Y47/X47)*100,0)</f>
        <v>-97.062759192434314</v>
      </c>
      <c r="AA47" s="76">
        <f>SUM(AA45:AA46)</f>
        <v>-4144604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103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41250756</v>
      </c>
      <c r="D7" s="6"/>
      <c r="E7" s="7">
        <v>43000000</v>
      </c>
      <c r="F7" s="8">
        <v>42186396</v>
      </c>
      <c r="G7" s="8">
        <v>2572893</v>
      </c>
      <c r="H7" s="8">
        <v>3647438</v>
      </c>
      <c r="I7" s="8">
        <v>3879878</v>
      </c>
      <c r="J7" s="8">
        <v>10100209</v>
      </c>
      <c r="K7" s="8">
        <v>-189494</v>
      </c>
      <c r="L7" s="8">
        <v>6579711</v>
      </c>
      <c r="M7" s="8">
        <v>2871399</v>
      </c>
      <c r="N7" s="8">
        <v>9261616</v>
      </c>
      <c r="O7" s="8">
        <v>2791710</v>
      </c>
      <c r="P7" s="8">
        <v>2973364</v>
      </c>
      <c r="Q7" s="8">
        <v>3389096</v>
      </c>
      <c r="R7" s="8">
        <v>9154170</v>
      </c>
      <c r="S7" s="8">
        <v>3186322</v>
      </c>
      <c r="T7" s="8">
        <v>3295797</v>
      </c>
      <c r="U7" s="8">
        <v>3379835</v>
      </c>
      <c r="V7" s="8">
        <v>9861954</v>
      </c>
      <c r="W7" s="8">
        <v>38377949</v>
      </c>
      <c r="X7" s="8">
        <v>42186396</v>
      </c>
      <c r="Y7" s="8">
        <v>-3808447</v>
      </c>
      <c r="Z7" s="2">
        <v>-9.0276661699188523</v>
      </c>
      <c r="AA7" s="6">
        <v>42186396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29451</v>
      </c>
      <c r="D13" s="6"/>
      <c r="E13" s="7">
        <v>85000</v>
      </c>
      <c r="F13" s="8">
        <v>85000</v>
      </c>
      <c r="G13" s="8">
        <v>4706</v>
      </c>
      <c r="H13" s="8">
        <v>4819</v>
      </c>
      <c r="I13" s="8">
        <v>11076</v>
      </c>
      <c r="J13" s="8">
        <v>20601</v>
      </c>
      <c r="K13" s="8"/>
      <c r="L13" s="8">
        <v>22509</v>
      </c>
      <c r="M13" s="8">
        <v>11687</v>
      </c>
      <c r="N13" s="8">
        <v>34196</v>
      </c>
      <c r="O13" s="8">
        <v>12202</v>
      </c>
      <c r="P13" s="8"/>
      <c r="Q13" s="8">
        <v>11440</v>
      </c>
      <c r="R13" s="8">
        <v>23642</v>
      </c>
      <c r="S13" s="8">
        <v>11651</v>
      </c>
      <c r="T13" s="8">
        <v>171495</v>
      </c>
      <c r="U13" s="8">
        <v>26178</v>
      </c>
      <c r="V13" s="8">
        <v>209324</v>
      </c>
      <c r="W13" s="8">
        <v>287763</v>
      </c>
      <c r="X13" s="8">
        <v>85000</v>
      </c>
      <c r="Y13" s="8">
        <v>202763</v>
      </c>
      <c r="Z13" s="2">
        <v>238.54470588235293</v>
      </c>
      <c r="AA13" s="6">
        <v>85000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9261000</v>
      </c>
      <c r="D18" s="6"/>
      <c r="E18" s="7">
        <v>9612000</v>
      </c>
      <c r="F18" s="8">
        <v>9612000</v>
      </c>
      <c r="G18" s="8"/>
      <c r="H18" s="8"/>
      <c r="I18" s="8"/>
      <c r="J18" s="8"/>
      <c r="K18" s="8">
        <v>2403000</v>
      </c>
      <c r="L18" s="8"/>
      <c r="M18" s="8">
        <v>4325000</v>
      </c>
      <c r="N18" s="8">
        <v>6728000</v>
      </c>
      <c r="O18" s="8"/>
      <c r="P18" s="8"/>
      <c r="Q18" s="8">
        <v>2884000</v>
      </c>
      <c r="R18" s="8">
        <v>2884000</v>
      </c>
      <c r="S18" s="8"/>
      <c r="T18" s="8"/>
      <c r="U18" s="8"/>
      <c r="V18" s="8"/>
      <c r="W18" s="8">
        <v>9612000</v>
      </c>
      <c r="X18" s="8">
        <v>9612000</v>
      </c>
      <c r="Y18" s="8"/>
      <c r="Z18" s="2"/>
      <c r="AA18" s="6">
        <v>9612000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50541207</v>
      </c>
      <c r="D21" s="33">
        <f t="shared" si="0"/>
        <v>0</v>
      </c>
      <c r="E21" s="34">
        <f t="shared" si="0"/>
        <v>52697000</v>
      </c>
      <c r="F21" s="35">
        <f t="shared" si="0"/>
        <v>51883396</v>
      </c>
      <c r="G21" s="35">
        <f t="shared" si="0"/>
        <v>2577599</v>
      </c>
      <c r="H21" s="35">
        <f t="shared" si="0"/>
        <v>3652257</v>
      </c>
      <c r="I21" s="35">
        <f t="shared" si="0"/>
        <v>3890954</v>
      </c>
      <c r="J21" s="35">
        <f t="shared" si="0"/>
        <v>10120810</v>
      </c>
      <c r="K21" s="35">
        <f t="shared" si="0"/>
        <v>2213506</v>
      </c>
      <c r="L21" s="35">
        <f t="shared" si="0"/>
        <v>6602220</v>
      </c>
      <c r="M21" s="35">
        <f t="shared" si="0"/>
        <v>7208086</v>
      </c>
      <c r="N21" s="35">
        <f t="shared" si="0"/>
        <v>16023812</v>
      </c>
      <c r="O21" s="35">
        <f t="shared" si="0"/>
        <v>2803912</v>
      </c>
      <c r="P21" s="35">
        <f t="shared" si="0"/>
        <v>2973364</v>
      </c>
      <c r="Q21" s="35">
        <f t="shared" si="0"/>
        <v>6284536</v>
      </c>
      <c r="R21" s="35">
        <f t="shared" si="0"/>
        <v>12061812</v>
      </c>
      <c r="S21" s="35">
        <f t="shared" si="0"/>
        <v>3197973</v>
      </c>
      <c r="T21" s="35">
        <f t="shared" si="0"/>
        <v>3467292</v>
      </c>
      <c r="U21" s="35">
        <f t="shared" si="0"/>
        <v>3406013</v>
      </c>
      <c r="V21" s="35">
        <f t="shared" si="0"/>
        <v>10071278</v>
      </c>
      <c r="W21" s="35">
        <f t="shared" si="0"/>
        <v>48277712</v>
      </c>
      <c r="X21" s="35">
        <f t="shared" si="0"/>
        <v>51883396</v>
      </c>
      <c r="Y21" s="35">
        <f t="shared" si="0"/>
        <v>-3605684</v>
      </c>
      <c r="Z21" s="36">
        <f>+IF(X21&lt;&gt;0,+(Y21/X21)*100,0)</f>
        <v>-6.9495913490319721</v>
      </c>
      <c r="AA21" s="33">
        <f>SUM(AA5:AA20)</f>
        <v>51883396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131581713</v>
      </c>
      <c r="D24" s="6"/>
      <c r="E24" s="7">
        <v>123632493</v>
      </c>
      <c r="F24" s="8">
        <v>123632493</v>
      </c>
      <c r="G24" s="8">
        <v>11092776</v>
      </c>
      <c r="H24" s="8">
        <v>11421325</v>
      </c>
      <c r="I24" s="8">
        <v>11231899</v>
      </c>
      <c r="J24" s="8">
        <v>33746000</v>
      </c>
      <c r="K24" s="8">
        <v>11925541</v>
      </c>
      <c r="L24" s="8">
        <v>11568926</v>
      </c>
      <c r="M24" s="8">
        <v>11446000</v>
      </c>
      <c r="N24" s="8">
        <v>34940467</v>
      </c>
      <c r="O24" s="8">
        <v>11746646</v>
      </c>
      <c r="P24" s="8">
        <v>11717185</v>
      </c>
      <c r="Q24" s="8">
        <v>10841005</v>
      </c>
      <c r="R24" s="8">
        <v>34304836</v>
      </c>
      <c r="S24" s="8">
        <v>10421065</v>
      </c>
      <c r="T24" s="8">
        <v>10649741</v>
      </c>
      <c r="U24" s="8">
        <v>11405854</v>
      </c>
      <c r="V24" s="8">
        <v>32476660</v>
      </c>
      <c r="W24" s="8">
        <v>135467963</v>
      </c>
      <c r="X24" s="8">
        <v>123632493</v>
      </c>
      <c r="Y24" s="8">
        <v>11835470</v>
      </c>
      <c r="Z24" s="2">
        <v>9.5731063192262891</v>
      </c>
      <c r="AA24" s="6">
        <v>123632493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78505906</v>
      </c>
      <c r="D27" s="6"/>
      <c r="E27" s="7">
        <v>69590628</v>
      </c>
      <c r="F27" s="8">
        <v>69590628</v>
      </c>
      <c r="G27" s="8"/>
      <c r="H27" s="8">
        <v>17988950</v>
      </c>
      <c r="I27" s="8"/>
      <c r="J27" s="8">
        <v>17988950</v>
      </c>
      <c r="K27" s="8">
        <v>17988950</v>
      </c>
      <c r="L27" s="8"/>
      <c r="M27" s="8">
        <v>17988950</v>
      </c>
      <c r="N27" s="8">
        <v>35977900</v>
      </c>
      <c r="O27" s="8">
        <v>-8357997</v>
      </c>
      <c r="P27" s="8">
        <v>6514842</v>
      </c>
      <c r="Q27" s="8">
        <v>6586477</v>
      </c>
      <c r="R27" s="8">
        <v>4743322</v>
      </c>
      <c r="S27" s="8">
        <v>10229826</v>
      </c>
      <c r="T27" s="8">
        <v>6958884</v>
      </c>
      <c r="U27" s="8">
        <v>7147767</v>
      </c>
      <c r="V27" s="8">
        <v>24336477</v>
      </c>
      <c r="W27" s="8">
        <v>83046649</v>
      </c>
      <c r="X27" s="8">
        <v>69590628</v>
      </c>
      <c r="Y27" s="8">
        <v>13456021</v>
      </c>
      <c r="Z27" s="2">
        <v>19.335967193743386</v>
      </c>
      <c r="AA27" s="6">
        <v>69590628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34365982</v>
      </c>
      <c r="D30" s="6"/>
      <c r="E30" s="7">
        <v>23100000</v>
      </c>
      <c r="F30" s="8">
        <v>23924477</v>
      </c>
      <c r="G30" s="8">
        <v>2013</v>
      </c>
      <c r="H30" s="8">
        <v>379756</v>
      </c>
      <c r="I30" s="8">
        <v>552576</v>
      </c>
      <c r="J30" s="8">
        <v>934345</v>
      </c>
      <c r="K30" s="8">
        <v>3560910</v>
      </c>
      <c r="L30" s="8">
        <v>582789</v>
      </c>
      <c r="M30" s="8">
        <v>225129</v>
      </c>
      <c r="N30" s="8">
        <v>4368828</v>
      </c>
      <c r="O30" s="8"/>
      <c r="P30" s="8">
        <v>236791</v>
      </c>
      <c r="Q30" s="8">
        <v>16700614</v>
      </c>
      <c r="R30" s="8">
        <v>16937405</v>
      </c>
      <c r="S30" s="8"/>
      <c r="T30" s="8">
        <v>482654</v>
      </c>
      <c r="U30" s="8"/>
      <c r="V30" s="8">
        <v>482654</v>
      </c>
      <c r="W30" s="8">
        <v>22723232</v>
      </c>
      <c r="X30" s="8">
        <v>23924477</v>
      </c>
      <c r="Y30" s="8">
        <v>-1201245</v>
      </c>
      <c r="Z30" s="2">
        <v>-5.0209875016285617</v>
      </c>
      <c r="AA30" s="6">
        <v>23924477</v>
      </c>
    </row>
    <row r="31" spans="1:27" ht="13.5" x14ac:dyDescent="0.25">
      <c r="A31" s="25" t="s">
        <v>57</v>
      </c>
      <c r="B31" s="24" t="s">
        <v>32</v>
      </c>
      <c r="C31" s="6">
        <v>229328871</v>
      </c>
      <c r="D31" s="6"/>
      <c r="E31" s="7">
        <v>91450000</v>
      </c>
      <c r="F31" s="8">
        <v>120890311</v>
      </c>
      <c r="G31" s="8">
        <v>6100138</v>
      </c>
      <c r="H31" s="8">
        <v>10109377</v>
      </c>
      <c r="I31" s="8">
        <v>17392431</v>
      </c>
      <c r="J31" s="8">
        <v>33601946</v>
      </c>
      <c r="K31" s="8">
        <v>18245614</v>
      </c>
      <c r="L31" s="8">
        <v>4931331</v>
      </c>
      <c r="M31" s="8">
        <v>19629011</v>
      </c>
      <c r="N31" s="8">
        <v>42805956</v>
      </c>
      <c r="O31" s="8">
        <v>17910631</v>
      </c>
      <c r="P31" s="8">
        <v>6455642</v>
      </c>
      <c r="Q31" s="8">
        <v>4536712</v>
      </c>
      <c r="R31" s="8">
        <v>28902985</v>
      </c>
      <c r="S31" s="8">
        <v>9856161</v>
      </c>
      <c r="T31" s="8">
        <v>10671349</v>
      </c>
      <c r="U31" s="8">
        <v>13088120</v>
      </c>
      <c r="V31" s="8">
        <v>33615630</v>
      </c>
      <c r="W31" s="8">
        <v>138926517</v>
      </c>
      <c r="X31" s="8">
        <v>120890311</v>
      </c>
      <c r="Y31" s="8">
        <v>18036206</v>
      </c>
      <c r="Z31" s="2">
        <v>14.91948018894583</v>
      </c>
      <c r="AA31" s="6">
        <v>120890311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58627461</v>
      </c>
      <c r="D33" s="6"/>
      <c r="E33" s="7">
        <v>42750000</v>
      </c>
      <c r="F33" s="8">
        <v>60446642</v>
      </c>
      <c r="G33" s="8">
        <v>1977867</v>
      </c>
      <c r="H33" s="8">
        <v>5321953</v>
      </c>
      <c r="I33" s="8">
        <v>12099446</v>
      </c>
      <c r="J33" s="8">
        <v>19399266</v>
      </c>
      <c r="K33" s="8">
        <v>4148107</v>
      </c>
      <c r="L33" s="8">
        <v>3790739</v>
      </c>
      <c r="M33" s="8">
        <v>4637328</v>
      </c>
      <c r="N33" s="8">
        <v>12576174</v>
      </c>
      <c r="O33" s="8">
        <v>7981240</v>
      </c>
      <c r="P33" s="8">
        <v>5055350</v>
      </c>
      <c r="Q33" s="8">
        <v>7275868</v>
      </c>
      <c r="R33" s="8">
        <v>20312458</v>
      </c>
      <c r="S33" s="8">
        <v>4578061</v>
      </c>
      <c r="T33" s="8">
        <v>3050894</v>
      </c>
      <c r="U33" s="8">
        <v>3847384</v>
      </c>
      <c r="V33" s="8">
        <v>11476339</v>
      </c>
      <c r="W33" s="8">
        <v>63764237</v>
      </c>
      <c r="X33" s="8">
        <v>60446642</v>
      </c>
      <c r="Y33" s="8">
        <v>3317595</v>
      </c>
      <c r="Z33" s="2">
        <v>5.4884686563730041</v>
      </c>
      <c r="AA33" s="6">
        <v>60446642</v>
      </c>
    </row>
    <row r="34" spans="1:27" ht="13.5" x14ac:dyDescent="0.25">
      <c r="A34" s="23" t="s">
        <v>59</v>
      </c>
      <c r="B34" s="29" t="s">
        <v>32</v>
      </c>
      <c r="C34" s="6">
        <v>7658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532417591</v>
      </c>
      <c r="D35" s="33">
        <f>SUM(D24:D34)</f>
        <v>0</v>
      </c>
      <c r="E35" s="34">
        <f t="shared" si="1"/>
        <v>350523121</v>
      </c>
      <c r="F35" s="35">
        <f t="shared" si="1"/>
        <v>398484551</v>
      </c>
      <c r="G35" s="35">
        <f t="shared" si="1"/>
        <v>19172794</v>
      </c>
      <c r="H35" s="35">
        <f t="shared" si="1"/>
        <v>45221361</v>
      </c>
      <c r="I35" s="35">
        <f t="shared" si="1"/>
        <v>41276352</v>
      </c>
      <c r="J35" s="35">
        <f t="shared" si="1"/>
        <v>105670507</v>
      </c>
      <c r="K35" s="35">
        <f t="shared" si="1"/>
        <v>55869122</v>
      </c>
      <c r="L35" s="35">
        <f t="shared" si="1"/>
        <v>20873785</v>
      </c>
      <c r="M35" s="35">
        <f t="shared" si="1"/>
        <v>53926418</v>
      </c>
      <c r="N35" s="35">
        <f t="shared" si="1"/>
        <v>130669325</v>
      </c>
      <c r="O35" s="35">
        <f t="shared" si="1"/>
        <v>29280520</v>
      </c>
      <c r="P35" s="35">
        <f t="shared" si="1"/>
        <v>29979810</v>
      </c>
      <c r="Q35" s="35">
        <f t="shared" si="1"/>
        <v>45940676</v>
      </c>
      <c r="R35" s="35">
        <f t="shared" si="1"/>
        <v>105201006</v>
      </c>
      <c r="S35" s="35">
        <f t="shared" si="1"/>
        <v>35085113</v>
      </c>
      <c r="T35" s="35">
        <f t="shared" si="1"/>
        <v>31813522</v>
      </c>
      <c r="U35" s="35">
        <f t="shared" si="1"/>
        <v>35489125</v>
      </c>
      <c r="V35" s="35">
        <f t="shared" si="1"/>
        <v>102387760</v>
      </c>
      <c r="W35" s="35">
        <f t="shared" si="1"/>
        <v>443928598</v>
      </c>
      <c r="X35" s="35">
        <f t="shared" si="1"/>
        <v>398484551</v>
      </c>
      <c r="Y35" s="35">
        <f t="shared" si="1"/>
        <v>45444047</v>
      </c>
      <c r="Z35" s="36">
        <f>+IF(X35&lt;&gt;0,+(Y35/X35)*100,0)</f>
        <v>11.404218027012043</v>
      </c>
      <c r="AA35" s="33">
        <f>SUM(AA24:AA34)</f>
        <v>398484551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-481876384</v>
      </c>
      <c r="D37" s="46">
        <f>+D21-D35</f>
        <v>0</v>
      </c>
      <c r="E37" s="47">
        <f t="shared" si="2"/>
        <v>-297826121</v>
      </c>
      <c r="F37" s="48">
        <f t="shared" si="2"/>
        <v>-346601155</v>
      </c>
      <c r="G37" s="48">
        <f t="shared" si="2"/>
        <v>-16595195</v>
      </c>
      <c r="H37" s="48">
        <f t="shared" si="2"/>
        <v>-41569104</v>
      </c>
      <c r="I37" s="48">
        <f t="shared" si="2"/>
        <v>-37385398</v>
      </c>
      <c r="J37" s="48">
        <f t="shared" si="2"/>
        <v>-95549697</v>
      </c>
      <c r="K37" s="48">
        <f t="shared" si="2"/>
        <v>-53655616</v>
      </c>
      <c r="L37" s="48">
        <f t="shared" si="2"/>
        <v>-14271565</v>
      </c>
      <c r="M37" s="48">
        <f t="shared" si="2"/>
        <v>-46718332</v>
      </c>
      <c r="N37" s="48">
        <f t="shared" si="2"/>
        <v>-114645513</v>
      </c>
      <c r="O37" s="48">
        <f t="shared" si="2"/>
        <v>-26476608</v>
      </c>
      <c r="P37" s="48">
        <f t="shared" si="2"/>
        <v>-27006446</v>
      </c>
      <c r="Q37" s="48">
        <f t="shared" si="2"/>
        <v>-39656140</v>
      </c>
      <c r="R37" s="48">
        <f t="shared" si="2"/>
        <v>-93139194</v>
      </c>
      <c r="S37" s="48">
        <f t="shared" si="2"/>
        <v>-31887140</v>
      </c>
      <c r="T37" s="48">
        <f t="shared" si="2"/>
        <v>-28346230</v>
      </c>
      <c r="U37" s="48">
        <f t="shared" si="2"/>
        <v>-32083112</v>
      </c>
      <c r="V37" s="48">
        <f t="shared" si="2"/>
        <v>-92316482</v>
      </c>
      <c r="W37" s="48">
        <f t="shared" si="2"/>
        <v>-395650886</v>
      </c>
      <c r="X37" s="48">
        <f>IF(F21=F35,0,X21-X35)</f>
        <v>-346601155</v>
      </c>
      <c r="Y37" s="48">
        <f t="shared" si="2"/>
        <v>-49049731</v>
      </c>
      <c r="Z37" s="49">
        <f>+IF(X37&lt;&gt;0,+(Y37/X37)*100,0)</f>
        <v>14.151635184250901</v>
      </c>
      <c r="AA37" s="46">
        <f>+AA21-AA35</f>
        <v>-346601155</v>
      </c>
    </row>
    <row r="38" spans="1:27" ht="23.1" customHeight="1" x14ac:dyDescent="0.25">
      <c r="A38" s="50" t="s">
        <v>62</v>
      </c>
      <c r="B38" s="29" t="s">
        <v>32</v>
      </c>
      <c r="C38" s="6">
        <v>440533000</v>
      </c>
      <c r="D38" s="6"/>
      <c r="E38" s="7">
        <v>571642000</v>
      </c>
      <c r="F38" s="8">
        <v>601642000</v>
      </c>
      <c r="G38" s="8"/>
      <c r="H38" s="8">
        <v>85838490</v>
      </c>
      <c r="I38" s="8"/>
      <c r="J38" s="8">
        <v>85838490</v>
      </c>
      <c r="K38" s="8">
        <v>91444223</v>
      </c>
      <c r="L38" s="8"/>
      <c r="M38" s="8">
        <v>121126935</v>
      </c>
      <c r="N38" s="8">
        <v>212571158</v>
      </c>
      <c r="O38" s="8"/>
      <c r="P38" s="8"/>
      <c r="Q38" s="8">
        <v>97474124</v>
      </c>
      <c r="R38" s="8">
        <v>97474124</v>
      </c>
      <c r="S38" s="8">
        <v>54665890</v>
      </c>
      <c r="T38" s="8">
        <v>7107936</v>
      </c>
      <c r="U38" s="8"/>
      <c r="V38" s="8">
        <v>61773826</v>
      </c>
      <c r="W38" s="8">
        <v>457657598</v>
      </c>
      <c r="X38" s="8">
        <v>601642000</v>
      </c>
      <c r="Y38" s="8">
        <v>-143984402</v>
      </c>
      <c r="Z38" s="2">
        <v>-23.931906682046801</v>
      </c>
      <c r="AA38" s="6">
        <v>601642000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-41343384</v>
      </c>
      <c r="D41" s="56">
        <f>SUM(D37:D40)</f>
        <v>0</v>
      </c>
      <c r="E41" s="57">
        <f t="shared" si="3"/>
        <v>273815879</v>
      </c>
      <c r="F41" s="58">
        <f t="shared" si="3"/>
        <v>255040845</v>
      </c>
      <c r="G41" s="58">
        <f t="shared" si="3"/>
        <v>-16595195</v>
      </c>
      <c r="H41" s="58">
        <f t="shared" si="3"/>
        <v>44269386</v>
      </c>
      <c r="I41" s="58">
        <f t="shared" si="3"/>
        <v>-37385398</v>
      </c>
      <c r="J41" s="58">
        <f t="shared" si="3"/>
        <v>-9711207</v>
      </c>
      <c r="K41" s="58">
        <f t="shared" si="3"/>
        <v>37788607</v>
      </c>
      <c r="L41" s="58">
        <f t="shared" si="3"/>
        <v>-14271565</v>
      </c>
      <c r="M41" s="58">
        <f t="shared" si="3"/>
        <v>74408603</v>
      </c>
      <c r="N41" s="58">
        <f t="shared" si="3"/>
        <v>97925645</v>
      </c>
      <c r="O41" s="58">
        <f t="shared" si="3"/>
        <v>-26476608</v>
      </c>
      <c r="P41" s="58">
        <f t="shared" si="3"/>
        <v>-27006446</v>
      </c>
      <c r="Q41" s="58">
        <f t="shared" si="3"/>
        <v>57817984</v>
      </c>
      <c r="R41" s="58">
        <f t="shared" si="3"/>
        <v>4334930</v>
      </c>
      <c r="S41" s="58">
        <f t="shared" si="3"/>
        <v>22778750</v>
      </c>
      <c r="T41" s="58">
        <f t="shared" si="3"/>
        <v>-21238294</v>
      </c>
      <c r="U41" s="58">
        <f t="shared" si="3"/>
        <v>-32083112</v>
      </c>
      <c r="V41" s="58">
        <f t="shared" si="3"/>
        <v>-30542656</v>
      </c>
      <c r="W41" s="58">
        <f t="shared" si="3"/>
        <v>62006712</v>
      </c>
      <c r="X41" s="58">
        <f t="shared" si="3"/>
        <v>255040845</v>
      </c>
      <c r="Y41" s="58">
        <f t="shared" si="3"/>
        <v>-193034133</v>
      </c>
      <c r="Z41" s="59">
        <f>+IF(X41&lt;&gt;0,+(Y41/X41)*100,0)</f>
        <v>-75.687536637513887</v>
      </c>
      <c r="AA41" s="56">
        <f>SUM(AA37:AA40)</f>
        <v>255040845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-41343384</v>
      </c>
      <c r="D43" s="64">
        <f>+D41-D42</f>
        <v>0</v>
      </c>
      <c r="E43" s="65">
        <f t="shared" si="4"/>
        <v>273815879</v>
      </c>
      <c r="F43" s="66">
        <f t="shared" si="4"/>
        <v>255040845</v>
      </c>
      <c r="G43" s="66">
        <f t="shared" si="4"/>
        <v>-16595195</v>
      </c>
      <c r="H43" s="66">
        <f t="shared" si="4"/>
        <v>44269386</v>
      </c>
      <c r="I43" s="66">
        <f t="shared" si="4"/>
        <v>-37385398</v>
      </c>
      <c r="J43" s="66">
        <f t="shared" si="4"/>
        <v>-9711207</v>
      </c>
      <c r="K43" s="66">
        <f t="shared" si="4"/>
        <v>37788607</v>
      </c>
      <c r="L43" s="66">
        <f t="shared" si="4"/>
        <v>-14271565</v>
      </c>
      <c r="M43" s="66">
        <f t="shared" si="4"/>
        <v>74408603</v>
      </c>
      <c r="N43" s="66">
        <f t="shared" si="4"/>
        <v>97925645</v>
      </c>
      <c r="O43" s="66">
        <f t="shared" si="4"/>
        <v>-26476608</v>
      </c>
      <c r="P43" s="66">
        <f t="shared" si="4"/>
        <v>-27006446</v>
      </c>
      <c r="Q43" s="66">
        <f t="shared" si="4"/>
        <v>57817984</v>
      </c>
      <c r="R43" s="66">
        <f t="shared" si="4"/>
        <v>4334930</v>
      </c>
      <c r="S43" s="66">
        <f t="shared" si="4"/>
        <v>22778750</v>
      </c>
      <c r="T43" s="66">
        <f t="shared" si="4"/>
        <v>-21238294</v>
      </c>
      <c r="U43" s="66">
        <f t="shared" si="4"/>
        <v>-32083112</v>
      </c>
      <c r="V43" s="66">
        <f t="shared" si="4"/>
        <v>-30542656</v>
      </c>
      <c r="W43" s="66">
        <f t="shared" si="4"/>
        <v>62006712</v>
      </c>
      <c r="X43" s="66">
        <f t="shared" si="4"/>
        <v>255040845</v>
      </c>
      <c r="Y43" s="66">
        <f t="shared" si="4"/>
        <v>-193034133</v>
      </c>
      <c r="Z43" s="67">
        <f>+IF(X43&lt;&gt;0,+(Y43/X43)*100,0)</f>
        <v>-75.687536637513887</v>
      </c>
      <c r="AA43" s="64">
        <f>+AA41-AA42</f>
        <v>255040845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-41343384</v>
      </c>
      <c r="D45" s="56">
        <f>SUM(D43:D44)</f>
        <v>0</v>
      </c>
      <c r="E45" s="57">
        <f t="shared" si="5"/>
        <v>273815879</v>
      </c>
      <c r="F45" s="58">
        <f t="shared" si="5"/>
        <v>255040845</v>
      </c>
      <c r="G45" s="58">
        <f t="shared" si="5"/>
        <v>-16595195</v>
      </c>
      <c r="H45" s="58">
        <f t="shared" si="5"/>
        <v>44269386</v>
      </c>
      <c r="I45" s="58">
        <f t="shared" si="5"/>
        <v>-37385398</v>
      </c>
      <c r="J45" s="58">
        <f t="shared" si="5"/>
        <v>-9711207</v>
      </c>
      <c r="K45" s="58">
        <f t="shared" si="5"/>
        <v>37788607</v>
      </c>
      <c r="L45" s="58">
        <f t="shared" si="5"/>
        <v>-14271565</v>
      </c>
      <c r="M45" s="58">
        <f t="shared" si="5"/>
        <v>74408603</v>
      </c>
      <c r="N45" s="58">
        <f t="shared" si="5"/>
        <v>97925645</v>
      </c>
      <c r="O45" s="58">
        <f t="shared" si="5"/>
        <v>-26476608</v>
      </c>
      <c r="P45" s="58">
        <f t="shared" si="5"/>
        <v>-27006446</v>
      </c>
      <c r="Q45" s="58">
        <f t="shared" si="5"/>
        <v>57817984</v>
      </c>
      <c r="R45" s="58">
        <f t="shared" si="5"/>
        <v>4334930</v>
      </c>
      <c r="S45" s="58">
        <f t="shared" si="5"/>
        <v>22778750</v>
      </c>
      <c r="T45" s="58">
        <f t="shared" si="5"/>
        <v>-21238294</v>
      </c>
      <c r="U45" s="58">
        <f t="shared" si="5"/>
        <v>-32083112</v>
      </c>
      <c r="V45" s="58">
        <f t="shared" si="5"/>
        <v>-30542656</v>
      </c>
      <c r="W45" s="58">
        <f t="shared" si="5"/>
        <v>62006712</v>
      </c>
      <c r="X45" s="58">
        <f t="shared" si="5"/>
        <v>255040845</v>
      </c>
      <c r="Y45" s="58">
        <f t="shared" si="5"/>
        <v>-193034133</v>
      </c>
      <c r="Z45" s="59">
        <f>+IF(X45&lt;&gt;0,+(Y45/X45)*100,0)</f>
        <v>-75.687536637513887</v>
      </c>
      <c r="AA45" s="56">
        <f>SUM(AA43:AA44)</f>
        <v>255040845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-41343384</v>
      </c>
      <c r="D47" s="71">
        <f>SUM(D45:D46)</f>
        <v>0</v>
      </c>
      <c r="E47" s="72">
        <f t="shared" si="6"/>
        <v>273815879</v>
      </c>
      <c r="F47" s="73">
        <f t="shared" si="6"/>
        <v>255040845</v>
      </c>
      <c r="G47" s="73">
        <f t="shared" si="6"/>
        <v>-16595195</v>
      </c>
      <c r="H47" s="74">
        <f t="shared" si="6"/>
        <v>44269386</v>
      </c>
      <c r="I47" s="74">
        <f t="shared" si="6"/>
        <v>-37385398</v>
      </c>
      <c r="J47" s="74">
        <f t="shared" si="6"/>
        <v>-9711207</v>
      </c>
      <c r="K47" s="74">
        <f t="shared" si="6"/>
        <v>37788607</v>
      </c>
      <c r="L47" s="74">
        <f t="shared" si="6"/>
        <v>-14271565</v>
      </c>
      <c r="M47" s="73">
        <f t="shared" si="6"/>
        <v>74408603</v>
      </c>
      <c r="N47" s="73">
        <f t="shared" si="6"/>
        <v>97925645</v>
      </c>
      <c r="O47" s="74">
        <f t="shared" si="6"/>
        <v>-26476608</v>
      </c>
      <c r="P47" s="74">
        <f t="shared" si="6"/>
        <v>-27006446</v>
      </c>
      <c r="Q47" s="74">
        <f t="shared" si="6"/>
        <v>57817984</v>
      </c>
      <c r="R47" s="74">
        <f t="shared" si="6"/>
        <v>4334930</v>
      </c>
      <c r="S47" s="74">
        <f t="shared" si="6"/>
        <v>22778750</v>
      </c>
      <c r="T47" s="73">
        <f t="shared" si="6"/>
        <v>-21238294</v>
      </c>
      <c r="U47" s="73">
        <f t="shared" si="6"/>
        <v>-32083112</v>
      </c>
      <c r="V47" s="74">
        <f t="shared" si="6"/>
        <v>-30542656</v>
      </c>
      <c r="W47" s="74">
        <f t="shared" si="6"/>
        <v>62006712</v>
      </c>
      <c r="X47" s="74">
        <f t="shared" si="6"/>
        <v>255040845</v>
      </c>
      <c r="Y47" s="74">
        <f t="shared" si="6"/>
        <v>-193034133</v>
      </c>
      <c r="Z47" s="75">
        <f>+IF(X47&lt;&gt;0,+(Y47/X47)*100,0)</f>
        <v>-75.687536637513887</v>
      </c>
      <c r="AA47" s="76">
        <f>SUM(AA45:AA46)</f>
        <v>255040845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104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105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>
        <v>110</v>
      </c>
      <c r="M27" s="8">
        <v>110</v>
      </c>
      <c r="N27" s="8">
        <v>220</v>
      </c>
      <c r="O27" s="8">
        <v>110</v>
      </c>
      <c r="P27" s="8"/>
      <c r="Q27" s="8">
        <v>221</v>
      </c>
      <c r="R27" s="8">
        <v>331</v>
      </c>
      <c r="S27" s="8">
        <v>110</v>
      </c>
      <c r="T27" s="8">
        <v>110</v>
      </c>
      <c r="U27" s="8">
        <v>110</v>
      </c>
      <c r="V27" s="8">
        <v>330</v>
      </c>
      <c r="W27" s="8">
        <v>881</v>
      </c>
      <c r="X27" s="8"/>
      <c r="Y27" s="8">
        <v>881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110</v>
      </c>
      <c r="M35" s="35">
        <f t="shared" si="1"/>
        <v>110</v>
      </c>
      <c r="N35" s="35">
        <f t="shared" si="1"/>
        <v>220</v>
      </c>
      <c r="O35" s="35">
        <f t="shared" si="1"/>
        <v>110</v>
      </c>
      <c r="P35" s="35">
        <f t="shared" si="1"/>
        <v>0</v>
      </c>
      <c r="Q35" s="35">
        <f t="shared" si="1"/>
        <v>221</v>
      </c>
      <c r="R35" s="35">
        <f t="shared" si="1"/>
        <v>331</v>
      </c>
      <c r="S35" s="35">
        <f t="shared" si="1"/>
        <v>110</v>
      </c>
      <c r="T35" s="35">
        <f t="shared" si="1"/>
        <v>110</v>
      </c>
      <c r="U35" s="35">
        <f t="shared" si="1"/>
        <v>110</v>
      </c>
      <c r="V35" s="35">
        <f t="shared" si="1"/>
        <v>330</v>
      </c>
      <c r="W35" s="35">
        <f t="shared" si="1"/>
        <v>881</v>
      </c>
      <c r="X35" s="35">
        <f t="shared" si="1"/>
        <v>0</v>
      </c>
      <c r="Y35" s="35">
        <f t="shared" si="1"/>
        <v>881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-110</v>
      </c>
      <c r="M37" s="48">
        <f t="shared" si="2"/>
        <v>-110</v>
      </c>
      <c r="N37" s="48">
        <f t="shared" si="2"/>
        <v>-220</v>
      </c>
      <c r="O37" s="48">
        <f t="shared" si="2"/>
        <v>-110</v>
      </c>
      <c r="P37" s="48">
        <f t="shared" si="2"/>
        <v>0</v>
      </c>
      <c r="Q37" s="48">
        <f t="shared" si="2"/>
        <v>-221</v>
      </c>
      <c r="R37" s="48">
        <f t="shared" si="2"/>
        <v>-331</v>
      </c>
      <c r="S37" s="48">
        <f t="shared" si="2"/>
        <v>-110</v>
      </c>
      <c r="T37" s="48">
        <f t="shared" si="2"/>
        <v>-110</v>
      </c>
      <c r="U37" s="48">
        <f t="shared" si="2"/>
        <v>-110</v>
      </c>
      <c r="V37" s="48">
        <f t="shared" si="2"/>
        <v>-330</v>
      </c>
      <c r="W37" s="48">
        <f t="shared" si="2"/>
        <v>-881</v>
      </c>
      <c r="X37" s="48">
        <f>IF(F21=F35,0,X21-X35)</f>
        <v>0</v>
      </c>
      <c r="Y37" s="48">
        <f t="shared" si="2"/>
        <v>-881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-110</v>
      </c>
      <c r="M41" s="58">
        <f t="shared" si="3"/>
        <v>-110</v>
      </c>
      <c r="N41" s="58">
        <f t="shared" si="3"/>
        <v>-220</v>
      </c>
      <c r="O41" s="58">
        <f t="shared" si="3"/>
        <v>-110</v>
      </c>
      <c r="P41" s="58">
        <f t="shared" si="3"/>
        <v>0</v>
      </c>
      <c r="Q41" s="58">
        <f t="shared" si="3"/>
        <v>-221</v>
      </c>
      <c r="R41" s="58">
        <f t="shared" si="3"/>
        <v>-331</v>
      </c>
      <c r="S41" s="58">
        <f t="shared" si="3"/>
        <v>-110</v>
      </c>
      <c r="T41" s="58">
        <f t="shared" si="3"/>
        <v>-110</v>
      </c>
      <c r="U41" s="58">
        <f t="shared" si="3"/>
        <v>-110</v>
      </c>
      <c r="V41" s="58">
        <f t="shared" si="3"/>
        <v>-330</v>
      </c>
      <c r="W41" s="58">
        <f t="shared" si="3"/>
        <v>-881</v>
      </c>
      <c r="X41" s="58">
        <f t="shared" si="3"/>
        <v>0</v>
      </c>
      <c r="Y41" s="58">
        <f t="shared" si="3"/>
        <v>-881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-110</v>
      </c>
      <c r="M43" s="66">
        <f t="shared" si="4"/>
        <v>-110</v>
      </c>
      <c r="N43" s="66">
        <f t="shared" si="4"/>
        <v>-220</v>
      </c>
      <c r="O43" s="66">
        <f t="shared" si="4"/>
        <v>-110</v>
      </c>
      <c r="P43" s="66">
        <f t="shared" si="4"/>
        <v>0</v>
      </c>
      <c r="Q43" s="66">
        <f t="shared" si="4"/>
        <v>-221</v>
      </c>
      <c r="R43" s="66">
        <f t="shared" si="4"/>
        <v>-331</v>
      </c>
      <c r="S43" s="66">
        <f t="shared" si="4"/>
        <v>-110</v>
      </c>
      <c r="T43" s="66">
        <f t="shared" si="4"/>
        <v>-110</v>
      </c>
      <c r="U43" s="66">
        <f t="shared" si="4"/>
        <v>-110</v>
      </c>
      <c r="V43" s="66">
        <f t="shared" si="4"/>
        <v>-330</v>
      </c>
      <c r="W43" s="66">
        <f t="shared" si="4"/>
        <v>-881</v>
      </c>
      <c r="X43" s="66">
        <f t="shared" si="4"/>
        <v>0</v>
      </c>
      <c r="Y43" s="66">
        <f t="shared" si="4"/>
        <v>-881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-110</v>
      </c>
      <c r="M45" s="58">
        <f t="shared" si="5"/>
        <v>-110</v>
      </c>
      <c r="N45" s="58">
        <f t="shared" si="5"/>
        <v>-220</v>
      </c>
      <c r="O45" s="58">
        <f t="shared" si="5"/>
        <v>-110</v>
      </c>
      <c r="P45" s="58">
        <f t="shared" si="5"/>
        <v>0</v>
      </c>
      <c r="Q45" s="58">
        <f t="shared" si="5"/>
        <v>-221</v>
      </c>
      <c r="R45" s="58">
        <f t="shared" si="5"/>
        <v>-331</v>
      </c>
      <c r="S45" s="58">
        <f t="shared" si="5"/>
        <v>-110</v>
      </c>
      <c r="T45" s="58">
        <f t="shared" si="5"/>
        <v>-110</v>
      </c>
      <c r="U45" s="58">
        <f t="shared" si="5"/>
        <v>-110</v>
      </c>
      <c r="V45" s="58">
        <f t="shared" si="5"/>
        <v>-330</v>
      </c>
      <c r="W45" s="58">
        <f t="shared" si="5"/>
        <v>-881</v>
      </c>
      <c r="X45" s="58">
        <f t="shared" si="5"/>
        <v>0</v>
      </c>
      <c r="Y45" s="58">
        <f t="shared" si="5"/>
        <v>-881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-110</v>
      </c>
      <c r="M47" s="73">
        <f t="shared" si="6"/>
        <v>-110</v>
      </c>
      <c r="N47" s="73">
        <f t="shared" si="6"/>
        <v>-220</v>
      </c>
      <c r="O47" s="74">
        <f t="shared" si="6"/>
        <v>-110</v>
      </c>
      <c r="P47" s="74">
        <f t="shared" si="6"/>
        <v>0</v>
      </c>
      <c r="Q47" s="74">
        <f t="shared" si="6"/>
        <v>-221</v>
      </c>
      <c r="R47" s="74">
        <f t="shared" si="6"/>
        <v>-331</v>
      </c>
      <c r="S47" s="74">
        <f t="shared" si="6"/>
        <v>-110</v>
      </c>
      <c r="T47" s="73">
        <f t="shared" si="6"/>
        <v>-110</v>
      </c>
      <c r="U47" s="73">
        <f t="shared" si="6"/>
        <v>-110</v>
      </c>
      <c r="V47" s="74">
        <f t="shared" si="6"/>
        <v>-330</v>
      </c>
      <c r="W47" s="74">
        <f t="shared" si="6"/>
        <v>-881</v>
      </c>
      <c r="X47" s="74">
        <f t="shared" si="6"/>
        <v>0</v>
      </c>
      <c r="Y47" s="74">
        <f t="shared" si="6"/>
        <v>-881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106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107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108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40782795</v>
      </c>
      <c r="D7" s="6"/>
      <c r="E7" s="7">
        <v>44821780</v>
      </c>
      <c r="F7" s="8">
        <v>44821780</v>
      </c>
      <c r="G7" s="8">
        <v>3243985</v>
      </c>
      <c r="H7" s="8">
        <v>2531520</v>
      </c>
      <c r="I7" s="8">
        <v>2365805</v>
      </c>
      <c r="J7" s="8">
        <v>8141310</v>
      </c>
      <c r="K7" s="8">
        <v>2399498</v>
      </c>
      <c r="L7" s="8">
        <v>2395932</v>
      </c>
      <c r="M7" s="8">
        <v>1623337</v>
      </c>
      <c r="N7" s="8">
        <v>6418767</v>
      </c>
      <c r="O7" s="8">
        <v>1801047</v>
      </c>
      <c r="P7" s="8">
        <v>2084936</v>
      </c>
      <c r="Q7" s="8">
        <v>4431709</v>
      </c>
      <c r="R7" s="8">
        <v>8317692</v>
      </c>
      <c r="S7" s="8">
        <v>1575885</v>
      </c>
      <c r="T7" s="8">
        <v>2590413</v>
      </c>
      <c r="U7" s="8"/>
      <c r="V7" s="8">
        <v>4166298</v>
      </c>
      <c r="W7" s="8">
        <v>27044067</v>
      </c>
      <c r="X7" s="8">
        <v>44821780</v>
      </c>
      <c r="Y7" s="8">
        <v>-17777713</v>
      </c>
      <c r="Z7" s="2">
        <v>-39.663112442210014</v>
      </c>
      <c r="AA7" s="6">
        <v>44821780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6245809</v>
      </c>
      <c r="D18" s="6"/>
      <c r="E18" s="7">
        <v>11392200</v>
      </c>
      <c r="F18" s="8">
        <v>7233379</v>
      </c>
      <c r="G18" s="8"/>
      <c r="H18" s="8">
        <v>1088634</v>
      </c>
      <c r="I18" s="8">
        <v>623814</v>
      </c>
      <c r="J18" s="8">
        <v>1712448</v>
      </c>
      <c r="K18" s="8"/>
      <c r="L18" s="8">
        <v>576502</v>
      </c>
      <c r="M18" s="8">
        <v>613709</v>
      </c>
      <c r="N18" s="8">
        <v>1190211</v>
      </c>
      <c r="O18" s="8">
        <v>599446</v>
      </c>
      <c r="P18" s="8">
        <v>579429</v>
      </c>
      <c r="Q18" s="8">
        <v>606038</v>
      </c>
      <c r="R18" s="8">
        <v>1784913</v>
      </c>
      <c r="S18" s="8">
        <v>658979</v>
      </c>
      <c r="T18" s="8">
        <v>596964</v>
      </c>
      <c r="U18" s="8"/>
      <c r="V18" s="8">
        <v>1255943</v>
      </c>
      <c r="W18" s="8">
        <v>5943515</v>
      </c>
      <c r="X18" s="8">
        <v>7233379</v>
      </c>
      <c r="Y18" s="8">
        <v>-1289864</v>
      </c>
      <c r="Z18" s="2">
        <v>-17.832108617563105</v>
      </c>
      <c r="AA18" s="6">
        <v>7233379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47028604</v>
      </c>
      <c r="D21" s="33">
        <f t="shared" si="0"/>
        <v>0</v>
      </c>
      <c r="E21" s="34">
        <f t="shared" si="0"/>
        <v>56213980</v>
      </c>
      <c r="F21" s="35">
        <f t="shared" si="0"/>
        <v>52055159</v>
      </c>
      <c r="G21" s="35">
        <f t="shared" si="0"/>
        <v>3243985</v>
      </c>
      <c r="H21" s="35">
        <f t="shared" si="0"/>
        <v>3620154</v>
      </c>
      <c r="I21" s="35">
        <f t="shared" si="0"/>
        <v>2989619</v>
      </c>
      <c r="J21" s="35">
        <f t="shared" si="0"/>
        <v>9853758</v>
      </c>
      <c r="K21" s="35">
        <f t="shared" si="0"/>
        <v>2399498</v>
      </c>
      <c r="L21" s="35">
        <f t="shared" si="0"/>
        <v>2972434</v>
      </c>
      <c r="M21" s="35">
        <f t="shared" si="0"/>
        <v>2237046</v>
      </c>
      <c r="N21" s="35">
        <f t="shared" si="0"/>
        <v>7608978</v>
      </c>
      <c r="O21" s="35">
        <f t="shared" si="0"/>
        <v>2400493</v>
      </c>
      <c r="P21" s="35">
        <f t="shared" si="0"/>
        <v>2664365</v>
      </c>
      <c r="Q21" s="35">
        <f t="shared" si="0"/>
        <v>5037747</v>
      </c>
      <c r="R21" s="35">
        <f t="shared" si="0"/>
        <v>10102605</v>
      </c>
      <c r="S21" s="35">
        <f t="shared" si="0"/>
        <v>2234864</v>
      </c>
      <c r="T21" s="35">
        <f t="shared" si="0"/>
        <v>3187377</v>
      </c>
      <c r="U21" s="35">
        <f t="shared" si="0"/>
        <v>0</v>
      </c>
      <c r="V21" s="35">
        <f t="shared" si="0"/>
        <v>5422241</v>
      </c>
      <c r="W21" s="35">
        <f t="shared" si="0"/>
        <v>32987582</v>
      </c>
      <c r="X21" s="35">
        <f t="shared" si="0"/>
        <v>52055159</v>
      </c>
      <c r="Y21" s="35">
        <f t="shared" si="0"/>
        <v>-19067577</v>
      </c>
      <c r="Z21" s="36">
        <f>+IF(X21&lt;&gt;0,+(Y21/X21)*100,0)</f>
        <v>-36.629562499271209</v>
      </c>
      <c r="AA21" s="33">
        <f>SUM(AA5:AA20)</f>
        <v>52055159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88156724</v>
      </c>
      <c r="D24" s="6"/>
      <c r="E24" s="7">
        <v>85979218</v>
      </c>
      <c r="F24" s="8">
        <v>94963470</v>
      </c>
      <c r="G24" s="8">
        <v>6824493</v>
      </c>
      <c r="H24" s="8">
        <v>7270188</v>
      </c>
      <c r="I24" s="8">
        <v>29653</v>
      </c>
      <c r="J24" s="8">
        <v>14124334</v>
      </c>
      <c r="K24" s="8"/>
      <c r="L24" s="8">
        <v>6538866</v>
      </c>
      <c r="M24" s="8">
        <v>7087705</v>
      </c>
      <c r="N24" s="8">
        <v>13626571</v>
      </c>
      <c r="O24" s="8">
        <v>22214691</v>
      </c>
      <c r="P24" s="8">
        <v>6857376</v>
      </c>
      <c r="Q24" s="8">
        <v>6768012</v>
      </c>
      <c r="R24" s="8">
        <v>35840079</v>
      </c>
      <c r="S24" s="8">
        <v>6840579</v>
      </c>
      <c r="T24" s="8">
        <v>7069862</v>
      </c>
      <c r="U24" s="8"/>
      <c r="V24" s="8">
        <v>13910441</v>
      </c>
      <c r="W24" s="8">
        <v>77501425</v>
      </c>
      <c r="X24" s="8">
        <v>94963470</v>
      </c>
      <c r="Y24" s="8">
        <v>-17462045</v>
      </c>
      <c r="Z24" s="2">
        <v>-18.388170735547046</v>
      </c>
      <c r="AA24" s="6">
        <v>94963470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>
        <v>161729</v>
      </c>
      <c r="Q26" s="8"/>
      <c r="R26" s="8">
        <v>161729</v>
      </c>
      <c r="S26" s="8"/>
      <c r="T26" s="8"/>
      <c r="U26" s="8"/>
      <c r="V26" s="8"/>
      <c r="W26" s="8">
        <v>161729</v>
      </c>
      <c r="X26" s="8"/>
      <c r="Y26" s="8">
        <v>161729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19668728</v>
      </c>
      <c r="F27" s="8">
        <v>19668728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19668728</v>
      </c>
      <c r="Y27" s="8">
        <v>-19668728</v>
      </c>
      <c r="Z27" s="2">
        <v>-100</v>
      </c>
      <c r="AA27" s="6">
        <v>19668728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96340766</v>
      </c>
      <c r="D30" s="6"/>
      <c r="E30" s="7">
        <v>74318000</v>
      </c>
      <c r="F30" s="8">
        <v>102568018</v>
      </c>
      <c r="G30" s="8"/>
      <c r="H30" s="8"/>
      <c r="I30" s="8"/>
      <c r="J30" s="8"/>
      <c r="K30" s="8"/>
      <c r="L30" s="8"/>
      <c r="M30" s="8"/>
      <c r="N30" s="8"/>
      <c r="O30" s="8">
        <v>5247793</v>
      </c>
      <c r="P30" s="8">
        <v>50896725</v>
      </c>
      <c r="Q30" s="8">
        <v>8456712</v>
      </c>
      <c r="R30" s="8">
        <v>64601230</v>
      </c>
      <c r="S30" s="8"/>
      <c r="T30" s="8"/>
      <c r="U30" s="8"/>
      <c r="V30" s="8"/>
      <c r="W30" s="8">
        <v>64601230</v>
      </c>
      <c r="X30" s="8">
        <v>102568018</v>
      </c>
      <c r="Y30" s="8">
        <v>-37966788</v>
      </c>
      <c r="Z30" s="2">
        <v>-37.016205187858851</v>
      </c>
      <c r="AA30" s="6">
        <v>102568018</v>
      </c>
    </row>
    <row r="31" spans="1:27" ht="13.5" x14ac:dyDescent="0.25">
      <c r="A31" s="25" t="s">
        <v>57</v>
      </c>
      <c r="B31" s="24" t="s">
        <v>32</v>
      </c>
      <c r="C31" s="6">
        <v>35800372</v>
      </c>
      <c r="D31" s="6"/>
      <c r="E31" s="7">
        <v>39918118</v>
      </c>
      <c r="F31" s="8">
        <v>42418118</v>
      </c>
      <c r="G31" s="8"/>
      <c r="H31" s="8"/>
      <c r="I31" s="8"/>
      <c r="J31" s="8"/>
      <c r="K31" s="8"/>
      <c r="L31" s="8"/>
      <c r="M31" s="8"/>
      <c r="N31" s="8"/>
      <c r="O31" s="8">
        <v>-12</v>
      </c>
      <c r="P31" s="8">
        <v>4596713</v>
      </c>
      <c r="Q31" s="8">
        <v>413487</v>
      </c>
      <c r="R31" s="8">
        <v>5010188</v>
      </c>
      <c r="S31" s="8"/>
      <c r="T31" s="8"/>
      <c r="U31" s="8"/>
      <c r="V31" s="8"/>
      <c r="W31" s="8">
        <v>5010188</v>
      </c>
      <c r="X31" s="8">
        <v>42418118</v>
      </c>
      <c r="Y31" s="8">
        <v>-37407930</v>
      </c>
      <c r="Z31" s="2">
        <v>-88.188566027375387</v>
      </c>
      <c r="AA31" s="6">
        <v>42418118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5059670</v>
      </c>
      <c r="D33" s="6"/>
      <c r="E33" s="7">
        <v>10250882</v>
      </c>
      <c r="F33" s="8">
        <v>7209395</v>
      </c>
      <c r="G33" s="8">
        <v>56054</v>
      </c>
      <c r="H33" s="8">
        <v>60181</v>
      </c>
      <c r="I33" s="8"/>
      <c r="J33" s="8">
        <v>116235</v>
      </c>
      <c r="K33" s="8"/>
      <c r="L33" s="8">
        <v>52678</v>
      </c>
      <c r="M33" s="8">
        <v>58340</v>
      </c>
      <c r="N33" s="8">
        <v>111018</v>
      </c>
      <c r="O33" s="8">
        <v>182875</v>
      </c>
      <c r="P33" s="8">
        <v>3007871</v>
      </c>
      <c r="Q33" s="8">
        <v>55039</v>
      </c>
      <c r="R33" s="8">
        <v>3245785</v>
      </c>
      <c r="S33" s="8">
        <v>67929</v>
      </c>
      <c r="T33" s="8">
        <v>57745</v>
      </c>
      <c r="U33" s="8"/>
      <c r="V33" s="8">
        <v>125674</v>
      </c>
      <c r="W33" s="8">
        <v>3598712</v>
      </c>
      <c r="X33" s="8">
        <v>7209395</v>
      </c>
      <c r="Y33" s="8">
        <v>-3610683</v>
      </c>
      <c r="Z33" s="2">
        <v>-50.083023610164233</v>
      </c>
      <c r="AA33" s="6">
        <v>7209395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225357532</v>
      </c>
      <c r="D35" s="33">
        <f>SUM(D24:D34)</f>
        <v>0</v>
      </c>
      <c r="E35" s="34">
        <f t="shared" si="1"/>
        <v>230134946</v>
      </c>
      <c r="F35" s="35">
        <f t="shared" si="1"/>
        <v>266827729</v>
      </c>
      <c r="G35" s="35">
        <f t="shared" si="1"/>
        <v>6880547</v>
      </c>
      <c r="H35" s="35">
        <f t="shared" si="1"/>
        <v>7330369</v>
      </c>
      <c r="I35" s="35">
        <f t="shared" si="1"/>
        <v>29653</v>
      </c>
      <c r="J35" s="35">
        <f t="shared" si="1"/>
        <v>14240569</v>
      </c>
      <c r="K35" s="35">
        <f t="shared" si="1"/>
        <v>0</v>
      </c>
      <c r="L35" s="35">
        <f t="shared" si="1"/>
        <v>6591544</v>
      </c>
      <c r="M35" s="35">
        <f t="shared" si="1"/>
        <v>7146045</v>
      </c>
      <c r="N35" s="35">
        <f t="shared" si="1"/>
        <v>13737589</v>
      </c>
      <c r="O35" s="35">
        <f t="shared" si="1"/>
        <v>27645347</v>
      </c>
      <c r="P35" s="35">
        <f t="shared" si="1"/>
        <v>65520414</v>
      </c>
      <c r="Q35" s="35">
        <f t="shared" si="1"/>
        <v>15693250</v>
      </c>
      <c r="R35" s="35">
        <f t="shared" si="1"/>
        <v>108859011</v>
      </c>
      <c r="S35" s="35">
        <f t="shared" si="1"/>
        <v>6908508</v>
      </c>
      <c r="T35" s="35">
        <f t="shared" si="1"/>
        <v>7127607</v>
      </c>
      <c r="U35" s="35">
        <f t="shared" si="1"/>
        <v>0</v>
      </c>
      <c r="V35" s="35">
        <f t="shared" si="1"/>
        <v>14036115</v>
      </c>
      <c r="W35" s="35">
        <f t="shared" si="1"/>
        <v>150873284</v>
      </c>
      <c r="X35" s="35">
        <f t="shared" si="1"/>
        <v>266827729</v>
      </c>
      <c r="Y35" s="35">
        <f t="shared" si="1"/>
        <v>-115954445</v>
      </c>
      <c r="Z35" s="36">
        <f>+IF(X35&lt;&gt;0,+(Y35/X35)*100,0)</f>
        <v>-43.456669752640288</v>
      </c>
      <c r="AA35" s="33">
        <f>SUM(AA24:AA34)</f>
        <v>266827729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-178328928</v>
      </c>
      <c r="D37" s="46">
        <f>+D21-D35</f>
        <v>0</v>
      </c>
      <c r="E37" s="47">
        <f t="shared" si="2"/>
        <v>-173920966</v>
      </c>
      <c r="F37" s="48">
        <f t="shared" si="2"/>
        <v>-214772570</v>
      </c>
      <c r="G37" s="48">
        <f t="shared" si="2"/>
        <v>-3636562</v>
      </c>
      <c r="H37" s="48">
        <f t="shared" si="2"/>
        <v>-3710215</v>
      </c>
      <c r="I37" s="48">
        <f t="shared" si="2"/>
        <v>2959966</v>
      </c>
      <c r="J37" s="48">
        <f t="shared" si="2"/>
        <v>-4386811</v>
      </c>
      <c r="K37" s="48">
        <f t="shared" si="2"/>
        <v>2399498</v>
      </c>
      <c r="L37" s="48">
        <f t="shared" si="2"/>
        <v>-3619110</v>
      </c>
      <c r="M37" s="48">
        <f t="shared" si="2"/>
        <v>-4908999</v>
      </c>
      <c r="N37" s="48">
        <f t="shared" si="2"/>
        <v>-6128611</v>
      </c>
      <c r="O37" s="48">
        <f t="shared" si="2"/>
        <v>-25244854</v>
      </c>
      <c r="P37" s="48">
        <f t="shared" si="2"/>
        <v>-62856049</v>
      </c>
      <c r="Q37" s="48">
        <f t="shared" si="2"/>
        <v>-10655503</v>
      </c>
      <c r="R37" s="48">
        <f t="shared" si="2"/>
        <v>-98756406</v>
      </c>
      <c r="S37" s="48">
        <f t="shared" si="2"/>
        <v>-4673644</v>
      </c>
      <c r="T37" s="48">
        <f t="shared" si="2"/>
        <v>-3940230</v>
      </c>
      <c r="U37" s="48">
        <f t="shared" si="2"/>
        <v>0</v>
      </c>
      <c r="V37" s="48">
        <f t="shared" si="2"/>
        <v>-8613874</v>
      </c>
      <c r="W37" s="48">
        <f t="shared" si="2"/>
        <v>-117885702</v>
      </c>
      <c r="X37" s="48">
        <f>IF(F21=F35,0,X21-X35)</f>
        <v>-214772570</v>
      </c>
      <c r="Y37" s="48">
        <f t="shared" si="2"/>
        <v>96886868</v>
      </c>
      <c r="Z37" s="49">
        <f>+IF(X37&lt;&gt;0,+(Y37/X37)*100,0)</f>
        <v>-45.11137898103096</v>
      </c>
      <c r="AA37" s="46">
        <f>+AA21-AA35</f>
        <v>-214772570</v>
      </c>
    </row>
    <row r="38" spans="1:27" ht="23.1" customHeight="1" x14ac:dyDescent="0.25">
      <c r="A38" s="50" t="s">
        <v>62</v>
      </c>
      <c r="B38" s="29" t="s">
        <v>32</v>
      </c>
      <c r="C38" s="6">
        <v>259776052</v>
      </c>
      <c r="D38" s="6"/>
      <c r="E38" s="7">
        <v>291451800</v>
      </c>
      <c r="F38" s="8">
        <v>295610821</v>
      </c>
      <c r="G38" s="8"/>
      <c r="H38" s="8"/>
      <c r="I38" s="8"/>
      <c r="J38" s="8"/>
      <c r="K38" s="8"/>
      <c r="L38" s="8">
        <v>13740130</v>
      </c>
      <c r="M38" s="8">
        <v>5615224</v>
      </c>
      <c r="N38" s="8">
        <v>19355354</v>
      </c>
      <c r="O38" s="8">
        <v>6813363</v>
      </c>
      <c r="P38" s="8">
        <v>8730806</v>
      </c>
      <c r="Q38" s="8">
        <v>-606038</v>
      </c>
      <c r="R38" s="8">
        <v>14938131</v>
      </c>
      <c r="S38" s="8">
        <v>17263907</v>
      </c>
      <c r="T38" s="8">
        <v>19037100</v>
      </c>
      <c r="U38" s="8"/>
      <c r="V38" s="8">
        <v>36301007</v>
      </c>
      <c r="W38" s="8">
        <v>70594492</v>
      </c>
      <c r="X38" s="8">
        <v>295610821</v>
      </c>
      <c r="Y38" s="8">
        <v>-225016329</v>
      </c>
      <c r="Z38" s="2">
        <v>-76.11911101183945</v>
      </c>
      <c r="AA38" s="6">
        <v>295610821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>
        <v>4031000</v>
      </c>
      <c r="F40" s="8">
        <v>4031000</v>
      </c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>
        <v>4031000</v>
      </c>
      <c r="Y40" s="52">
        <v>-4031000</v>
      </c>
      <c r="Z40" s="53">
        <v>-100</v>
      </c>
      <c r="AA40" s="54">
        <v>4031000</v>
      </c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81447124</v>
      </c>
      <c r="D41" s="56">
        <f>SUM(D37:D40)</f>
        <v>0</v>
      </c>
      <c r="E41" s="57">
        <f t="shared" si="3"/>
        <v>121561834</v>
      </c>
      <c r="F41" s="58">
        <f t="shared" si="3"/>
        <v>84869251</v>
      </c>
      <c r="G41" s="58">
        <f t="shared" si="3"/>
        <v>-3636562</v>
      </c>
      <c r="H41" s="58">
        <f t="shared" si="3"/>
        <v>-3710215</v>
      </c>
      <c r="I41" s="58">
        <f t="shared" si="3"/>
        <v>2959966</v>
      </c>
      <c r="J41" s="58">
        <f t="shared" si="3"/>
        <v>-4386811</v>
      </c>
      <c r="K41" s="58">
        <f t="shared" si="3"/>
        <v>2399498</v>
      </c>
      <c r="L41" s="58">
        <f t="shared" si="3"/>
        <v>10121020</v>
      </c>
      <c r="M41" s="58">
        <f t="shared" si="3"/>
        <v>706225</v>
      </c>
      <c r="N41" s="58">
        <f t="shared" si="3"/>
        <v>13226743</v>
      </c>
      <c r="O41" s="58">
        <f t="shared" si="3"/>
        <v>-18431491</v>
      </c>
      <c r="P41" s="58">
        <f t="shared" si="3"/>
        <v>-54125243</v>
      </c>
      <c r="Q41" s="58">
        <f t="shared" si="3"/>
        <v>-11261541</v>
      </c>
      <c r="R41" s="58">
        <f t="shared" si="3"/>
        <v>-83818275</v>
      </c>
      <c r="S41" s="58">
        <f t="shared" si="3"/>
        <v>12590263</v>
      </c>
      <c r="T41" s="58">
        <f t="shared" si="3"/>
        <v>15096870</v>
      </c>
      <c r="U41" s="58">
        <f t="shared" si="3"/>
        <v>0</v>
      </c>
      <c r="V41" s="58">
        <f t="shared" si="3"/>
        <v>27687133</v>
      </c>
      <c r="W41" s="58">
        <f t="shared" si="3"/>
        <v>-47291210</v>
      </c>
      <c r="X41" s="58">
        <f t="shared" si="3"/>
        <v>84869251</v>
      </c>
      <c r="Y41" s="58">
        <f t="shared" si="3"/>
        <v>-132160461</v>
      </c>
      <c r="Z41" s="59">
        <f>+IF(X41&lt;&gt;0,+(Y41/X41)*100,0)</f>
        <v>-155.72243120184953</v>
      </c>
      <c r="AA41" s="56">
        <f>SUM(AA37:AA40)</f>
        <v>84869251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81447124</v>
      </c>
      <c r="D43" s="64">
        <f>+D41-D42</f>
        <v>0</v>
      </c>
      <c r="E43" s="65">
        <f t="shared" si="4"/>
        <v>121561834</v>
      </c>
      <c r="F43" s="66">
        <f t="shared" si="4"/>
        <v>84869251</v>
      </c>
      <c r="G43" s="66">
        <f t="shared" si="4"/>
        <v>-3636562</v>
      </c>
      <c r="H43" s="66">
        <f t="shared" si="4"/>
        <v>-3710215</v>
      </c>
      <c r="I43" s="66">
        <f t="shared" si="4"/>
        <v>2959966</v>
      </c>
      <c r="J43" s="66">
        <f t="shared" si="4"/>
        <v>-4386811</v>
      </c>
      <c r="K43" s="66">
        <f t="shared" si="4"/>
        <v>2399498</v>
      </c>
      <c r="L43" s="66">
        <f t="shared" si="4"/>
        <v>10121020</v>
      </c>
      <c r="M43" s="66">
        <f t="shared" si="4"/>
        <v>706225</v>
      </c>
      <c r="N43" s="66">
        <f t="shared" si="4"/>
        <v>13226743</v>
      </c>
      <c r="O43" s="66">
        <f t="shared" si="4"/>
        <v>-18431491</v>
      </c>
      <c r="P43" s="66">
        <f t="shared" si="4"/>
        <v>-54125243</v>
      </c>
      <c r="Q43" s="66">
        <f t="shared" si="4"/>
        <v>-11261541</v>
      </c>
      <c r="R43" s="66">
        <f t="shared" si="4"/>
        <v>-83818275</v>
      </c>
      <c r="S43" s="66">
        <f t="shared" si="4"/>
        <v>12590263</v>
      </c>
      <c r="T43" s="66">
        <f t="shared" si="4"/>
        <v>15096870</v>
      </c>
      <c r="U43" s="66">
        <f t="shared" si="4"/>
        <v>0</v>
      </c>
      <c r="V43" s="66">
        <f t="shared" si="4"/>
        <v>27687133</v>
      </c>
      <c r="W43" s="66">
        <f t="shared" si="4"/>
        <v>-47291210</v>
      </c>
      <c r="X43" s="66">
        <f t="shared" si="4"/>
        <v>84869251</v>
      </c>
      <c r="Y43" s="66">
        <f t="shared" si="4"/>
        <v>-132160461</v>
      </c>
      <c r="Z43" s="67">
        <f>+IF(X43&lt;&gt;0,+(Y43/X43)*100,0)</f>
        <v>-155.72243120184953</v>
      </c>
      <c r="AA43" s="64">
        <f>+AA41-AA42</f>
        <v>84869251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81447124</v>
      </c>
      <c r="D45" s="56">
        <f>SUM(D43:D44)</f>
        <v>0</v>
      </c>
      <c r="E45" s="57">
        <f t="shared" si="5"/>
        <v>121561834</v>
      </c>
      <c r="F45" s="58">
        <f t="shared" si="5"/>
        <v>84869251</v>
      </c>
      <c r="G45" s="58">
        <f t="shared" si="5"/>
        <v>-3636562</v>
      </c>
      <c r="H45" s="58">
        <f t="shared" si="5"/>
        <v>-3710215</v>
      </c>
      <c r="I45" s="58">
        <f t="shared" si="5"/>
        <v>2959966</v>
      </c>
      <c r="J45" s="58">
        <f t="shared" si="5"/>
        <v>-4386811</v>
      </c>
      <c r="K45" s="58">
        <f t="shared" si="5"/>
        <v>2399498</v>
      </c>
      <c r="L45" s="58">
        <f t="shared" si="5"/>
        <v>10121020</v>
      </c>
      <c r="M45" s="58">
        <f t="shared" si="5"/>
        <v>706225</v>
      </c>
      <c r="N45" s="58">
        <f t="shared" si="5"/>
        <v>13226743</v>
      </c>
      <c r="O45" s="58">
        <f t="shared" si="5"/>
        <v>-18431491</v>
      </c>
      <c r="P45" s="58">
        <f t="shared" si="5"/>
        <v>-54125243</v>
      </c>
      <c r="Q45" s="58">
        <f t="shared" si="5"/>
        <v>-11261541</v>
      </c>
      <c r="R45" s="58">
        <f t="shared" si="5"/>
        <v>-83818275</v>
      </c>
      <c r="S45" s="58">
        <f t="shared" si="5"/>
        <v>12590263</v>
      </c>
      <c r="T45" s="58">
        <f t="shared" si="5"/>
        <v>15096870</v>
      </c>
      <c r="U45" s="58">
        <f t="shared" si="5"/>
        <v>0</v>
      </c>
      <c r="V45" s="58">
        <f t="shared" si="5"/>
        <v>27687133</v>
      </c>
      <c r="W45" s="58">
        <f t="shared" si="5"/>
        <v>-47291210</v>
      </c>
      <c r="X45" s="58">
        <f t="shared" si="5"/>
        <v>84869251</v>
      </c>
      <c r="Y45" s="58">
        <f t="shared" si="5"/>
        <v>-132160461</v>
      </c>
      <c r="Z45" s="59">
        <f>+IF(X45&lt;&gt;0,+(Y45/X45)*100,0)</f>
        <v>-155.72243120184953</v>
      </c>
      <c r="AA45" s="56">
        <f>SUM(AA43:AA44)</f>
        <v>84869251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81447124</v>
      </c>
      <c r="D47" s="71">
        <f>SUM(D45:D46)</f>
        <v>0</v>
      </c>
      <c r="E47" s="72">
        <f t="shared" si="6"/>
        <v>121561834</v>
      </c>
      <c r="F47" s="73">
        <f t="shared" si="6"/>
        <v>84869251</v>
      </c>
      <c r="G47" s="73">
        <f t="shared" si="6"/>
        <v>-3636562</v>
      </c>
      <c r="H47" s="74">
        <f t="shared" si="6"/>
        <v>-3710215</v>
      </c>
      <c r="I47" s="74">
        <f t="shared" si="6"/>
        <v>2959966</v>
      </c>
      <c r="J47" s="74">
        <f t="shared" si="6"/>
        <v>-4386811</v>
      </c>
      <c r="K47" s="74">
        <f t="shared" si="6"/>
        <v>2399498</v>
      </c>
      <c r="L47" s="74">
        <f t="shared" si="6"/>
        <v>10121020</v>
      </c>
      <c r="M47" s="73">
        <f t="shared" si="6"/>
        <v>706225</v>
      </c>
      <c r="N47" s="73">
        <f t="shared" si="6"/>
        <v>13226743</v>
      </c>
      <c r="O47" s="74">
        <f t="shared" si="6"/>
        <v>-18431491</v>
      </c>
      <c r="P47" s="74">
        <f t="shared" si="6"/>
        <v>-54125243</v>
      </c>
      <c r="Q47" s="74">
        <f t="shared" si="6"/>
        <v>-11261541</v>
      </c>
      <c r="R47" s="74">
        <f t="shared" si="6"/>
        <v>-83818275</v>
      </c>
      <c r="S47" s="74">
        <f t="shared" si="6"/>
        <v>12590263</v>
      </c>
      <c r="T47" s="73">
        <f t="shared" si="6"/>
        <v>15096870</v>
      </c>
      <c r="U47" s="73">
        <f t="shared" si="6"/>
        <v>0</v>
      </c>
      <c r="V47" s="74">
        <f t="shared" si="6"/>
        <v>27687133</v>
      </c>
      <c r="W47" s="74">
        <f t="shared" si="6"/>
        <v>-47291210</v>
      </c>
      <c r="X47" s="74">
        <f t="shared" si="6"/>
        <v>84869251</v>
      </c>
      <c r="Y47" s="74">
        <f t="shared" si="6"/>
        <v>-132160461</v>
      </c>
      <c r="Z47" s="75">
        <f>+IF(X47&lt;&gt;0,+(Y47/X47)*100,0)</f>
        <v>-155.72243120184953</v>
      </c>
      <c r="AA47" s="76">
        <f>SUM(AA45:AA46)</f>
        <v>84869251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109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49466</v>
      </c>
      <c r="D27" s="6"/>
      <c r="E27" s="7">
        <v>1954</v>
      </c>
      <c r="F27" s="8">
        <v>1954</v>
      </c>
      <c r="G27" s="8"/>
      <c r="H27" s="8"/>
      <c r="I27" s="8"/>
      <c r="J27" s="8"/>
      <c r="K27" s="8">
        <v>17596</v>
      </c>
      <c r="L27" s="8"/>
      <c r="M27" s="8"/>
      <c r="N27" s="8">
        <v>17596</v>
      </c>
      <c r="O27" s="8">
        <v>8799</v>
      </c>
      <c r="P27" s="8"/>
      <c r="Q27" s="8">
        <v>13197</v>
      </c>
      <c r="R27" s="8">
        <v>21996</v>
      </c>
      <c r="S27" s="8">
        <v>4399</v>
      </c>
      <c r="T27" s="8"/>
      <c r="U27" s="8">
        <v>8799</v>
      </c>
      <c r="V27" s="8">
        <v>13198</v>
      </c>
      <c r="W27" s="8">
        <v>52790</v>
      </c>
      <c r="X27" s="8">
        <v>1954</v>
      </c>
      <c r="Y27" s="8">
        <v>50836</v>
      </c>
      <c r="Z27" s="2">
        <v>2601.637666325486</v>
      </c>
      <c r="AA27" s="6">
        <v>1954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11100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5204</v>
      </c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65770</v>
      </c>
      <c r="D35" s="33">
        <f>SUM(D24:D34)</f>
        <v>0</v>
      </c>
      <c r="E35" s="34">
        <f t="shared" si="1"/>
        <v>1954</v>
      </c>
      <c r="F35" s="35">
        <f t="shared" si="1"/>
        <v>1954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17596</v>
      </c>
      <c r="L35" s="35">
        <f t="shared" si="1"/>
        <v>0</v>
      </c>
      <c r="M35" s="35">
        <f t="shared" si="1"/>
        <v>0</v>
      </c>
      <c r="N35" s="35">
        <f t="shared" si="1"/>
        <v>17596</v>
      </c>
      <c r="O35" s="35">
        <f t="shared" si="1"/>
        <v>8799</v>
      </c>
      <c r="P35" s="35">
        <f t="shared" si="1"/>
        <v>0</v>
      </c>
      <c r="Q35" s="35">
        <f t="shared" si="1"/>
        <v>13197</v>
      </c>
      <c r="R35" s="35">
        <f t="shared" si="1"/>
        <v>21996</v>
      </c>
      <c r="S35" s="35">
        <f t="shared" si="1"/>
        <v>4399</v>
      </c>
      <c r="T35" s="35">
        <f t="shared" si="1"/>
        <v>0</v>
      </c>
      <c r="U35" s="35">
        <f t="shared" si="1"/>
        <v>8799</v>
      </c>
      <c r="V35" s="35">
        <f t="shared" si="1"/>
        <v>13198</v>
      </c>
      <c r="W35" s="35">
        <f t="shared" si="1"/>
        <v>52790</v>
      </c>
      <c r="X35" s="35">
        <f t="shared" si="1"/>
        <v>1954</v>
      </c>
      <c r="Y35" s="35">
        <f t="shared" si="1"/>
        <v>50836</v>
      </c>
      <c r="Z35" s="36">
        <f>+IF(X35&lt;&gt;0,+(Y35/X35)*100,0)</f>
        <v>2601.637666325486</v>
      </c>
      <c r="AA35" s="33">
        <f>SUM(AA24:AA34)</f>
        <v>1954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-65770</v>
      </c>
      <c r="D37" s="46">
        <f>+D21-D35</f>
        <v>0</v>
      </c>
      <c r="E37" s="47">
        <f t="shared" si="2"/>
        <v>-1954</v>
      </c>
      <c r="F37" s="48">
        <f t="shared" si="2"/>
        <v>-1954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-17596</v>
      </c>
      <c r="L37" s="48">
        <f t="shared" si="2"/>
        <v>0</v>
      </c>
      <c r="M37" s="48">
        <f t="shared" si="2"/>
        <v>0</v>
      </c>
      <c r="N37" s="48">
        <f t="shared" si="2"/>
        <v>-17596</v>
      </c>
      <c r="O37" s="48">
        <f t="shared" si="2"/>
        <v>-8799</v>
      </c>
      <c r="P37" s="48">
        <f t="shared" si="2"/>
        <v>0</v>
      </c>
      <c r="Q37" s="48">
        <f t="shared" si="2"/>
        <v>-13197</v>
      </c>
      <c r="R37" s="48">
        <f t="shared" si="2"/>
        <v>-21996</v>
      </c>
      <c r="S37" s="48">
        <f t="shared" si="2"/>
        <v>-4399</v>
      </c>
      <c r="T37" s="48">
        <f t="shared" si="2"/>
        <v>0</v>
      </c>
      <c r="U37" s="48">
        <f t="shared" si="2"/>
        <v>-8799</v>
      </c>
      <c r="V37" s="48">
        <f t="shared" si="2"/>
        <v>-13198</v>
      </c>
      <c r="W37" s="48">
        <f t="shared" si="2"/>
        <v>-52790</v>
      </c>
      <c r="X37" s="48">
        <f>IF(F21=F35,0,X21-X35)</f>
        <v>-1954</v>
      </c>
      <c r="Y37" s="48">
        <f t="shared" si="2"/>
        <v>-50836</v>
      </c>
      <c r="Z37" s="49">
        <f>+IF(X37&lt;&gt;0,+(Y37/X37)*100,0)</f>
        <v>2601.637666325486</v>
      </c>
      <c r="AA37" s="46">
        <f>+AA21-AA35</f>
        <v>-1954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-65770</v>
      </c>
      <c r="D41" s="56">
        <f>SUM(D37:D40)</f>
        <v>0</v>
      </c>
      <c r="E41" s="57">
        <f t="shared" si="3"/>
        <v>-1954</v>
      </c>
      <c r="F41" s="58">
        <f t="shared" si="3"/>
        <v>-1954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-17596</v>
      </c>
      <c r="L41" s="58">
        <f t="shared" si="3"/>
        <v>0</v>
      </c>
      <c r="M41" s="58">
        <f t="shared" si="3"/>
        <v>0</v>
      </c>
      <c r="N41" s="58">
        <f t="shared" si="3"/>
        <v>-17596</v>
      </c>
      <c r="O41" s="58">
        <f t="shared" si="3"/>
        <v>-8799</v>
      </c>
      <c r="P41" s="58">
        <f t="shared" si="3"/>
        <v>0</v>
      </c>
      <c r="Q41" s="58">
        <f t="shared" si="3"/>
        <v>-13197</v>
      </c>
      <c r="R41" s="58">
        <f t="shared" si="3"/>
        <v>-21996</v>
      </c>
      <c r="S41" s="58">
        <f t="shared" si="3"/>
        <v>-4399</v>
      </c>
      <c r="T41" s="58">
        <f t="shared" si="3"/>
        <v>0</v>
      </c>
      <c r="U41" s="58">
        <f t="shared" si="3"/>
        <v>-8799</v>
      </c>
      <c r="V41" s="58">
        <f t="shared" si="3"/>
        <v>-13198</v>
      </c>
      <c r="W41" s="58">
        <f t="shared" si="3"/>
        <v>-52790</v>
      </c>
      <c r="X41" s="58">
        <f t="shared" si="3"/>
        <v>-1954</v>
      </c>
      <c r="Y41" s="58">
        <f t="shared" si="3"/>
        <v>-50836</v>
      </c>
      <c r="Z41" s="59">
        <f>+IF(X41&lt;&gt;0,+(Y41/X41)*100,0)</f>
        <v>2601.637666325486</v>
      </c>
      <c r="AA41" s="56">
        <f>SUM(AA37:AA40)</f>
        <v>-1954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-65770</v>
      </c>
      <c r="D43" s="64">
        <f>+D41-D42</f>
        <v>0</v>
      </c>
      <c r="E43" s="65">
        <f t="shared" si="4"/>
        <v>-1954</v>
      </c>
      <c r="F43" s="66">
        <f t="shared" si="4"/>
        <v>-1954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-17596</v>
      </c>
      <c r="L43" s="66">
        <f t="shared" si="4"/>
        <v>0</v>
      </c>
      <c r="M43" s="66">
        <f t="shared" si="4"/>
        <v>0</v>
      </c>
      <c r="N43" s="66">
        <f t="shared" si="4"/>
        <v>-17596</v>
      </c>
      <c r="O43" s="66">
        <f t="shared" si="4"/>
        <v>-8799</v>
      </c>
      <c r="P43" s="66">
        <f t="shared" si="4"/>
        <v>0</v>
      </c>
      <c r="Q43" s="66">
        <f t="shared" si="4"/>
        <v>-13197</v>
      </c>
      <c r="R43" s="66">
        <f t="shared" si="4"/>
        <v>-21996</v>
      </c>
      <c r="S43" s="66">
        <f t="shared" si="4"/>
        <v>-4399</v>
      </c>
      <c r="T43" s="66">
        <f t="shared" si="4"/>
        <v>0</v>
      </c>
      <c r="U43" s="66">
        <f t="shared" si="4"/>
        <v>-8799</v>
      </c>
      <c r="V43" s="66">
        <f t="shared" si="4"/>
        <v>-13198</v>
      </c>
      <c r="W43" s="66">
        <f t="shared" si="4"/>
        <v>-52790</v>
      </c>
      <c r="X43" s="66">
        <f t="shared" si="4"/>
        <v>-1954</v>
      </c>
      <c r="Y43" s="66">
        <f t="shared" si="4"/>
        <v>-50836</v>
      </c>
      <c r="Z43" s="67">
        <f>+IF(X43&lt;&gt;0,+(Y43/X43)*100,0)</f>
        <v>2601.637666325486</v>
      </c>
      <c r="AA43" s="64">
        <f>+AA41-AA42</f>
        <v>-1954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-65770</v>
      </c>
      <c r="D45" s="56">
        <f>SUM(D43:D44)</f>
        <v>0</v>
      </c>
      <c r="E45" s="57">
        <f t="shared" si="5"/>
        <v>-1954</v>
      </c>
      <c r="F45" s="58">
        <f t="shared" si="5"/>
        <v>-1954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-17596</v>
      </c>
      <c r="L45" s="58">
        <f t="shared" si="5"/>
        <v>0</v>
      </c>
      <c r="M45" s="58">
        <f t="shared" si="5"/>
        <v>0</v>
      </c>
      <c r="N45" s="58">
        <f t="shared" si="5"/>
        <v>-17596</v>
      </c>
      <c r="O45" s="58">
        <f t="shared" si="5"/>
        <v>-8799</v>
      </c>
      <c r="P45" s="58">
        <f t="shared" si="5"/>
        <v>0</v>
      </c>
      <c r="Q45" s="58">
        <f t="shared" si="5"/>
        <v>-13197</v>
      </c>
      <c r="R45" s="58">
        <f t="shared" si="5"/>
        <v>-21996</v>
      </c>
      <c r="S45" s="58">
        <f t="shared" si="5"/>
        <v>-4399</v>
      </c>
      <c r="T45" s="58">
        <f t="shared" si="5"/>
        <v>0</v>
      </c>
      <c r="U45" s="58">
        <f t="shared" si="5"/>
        <v>-8799</v>
      </c>
      <c r="V45" s="58">
        <f t="shared" si="5"/>
        <v>-13198</v>
      </c>
      <c r="W45" s="58">
        <f t="shared" si="5"/>
        <v>-52790</v>
      </c>
      <c r="X45" s="58">
        <f t="shared" si="5"/>
        <v>-1954</v>
      </c>
      <c r="Y45" s="58">
        <f t="shared" si="5"/>
        <v>-50836</v>
      </c>
      <c r="Z45" s="59">
        <f>+IF(X45&lt;&gt;0,+(Y45/X45)*100,0)</f>
        <v>2601.637666325486</v>
      </c>
      <c r="AA45" s="56">
        <f>SUM(AA43:AA44)</f>
        <v>-1954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-65770</v>
      </c>
      <c r="D47" s="71">
        <f>SUM(D45:D46)</f>
        <v>0</v>
      </c>
      <c r="E47" s="72">
        <f t="shared" si="6"/>
        <v>-1954</v>
      </c>
      <c r="F47" s="73">
        <f t="shared" si="6"/>
        <v>-1954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-17596</v>
      </c>
      <c r="L47" s="74">
        <f t="shared" si="6"/>
        <v>0</v>
      </c>
      <c r="M47" s="73">
        <f t="shared" si="6"/>
        <v>0</v>
      </c>
      <c r="N47" s="73">
        <f t="shared" si="6"/>
        <v>-17596</v>
      </c>
      <c r="O47" s="74">
        <f t="shared" si="6"/>
        <v>-8799</v>
      </c>
      <c r="P47" s="74">
        <f t="shared" si="6"/>
        <v>0</v>
      </c>
      <c r="Q47" s="74">
        <f t="shared" si="6"/>
        <v>-13197</v>
      </c>
      <c r="R47" s="74">
        <f t="shared" si="6"/>
        <v>-21996</v>
      </c>
      <c r="S47" s="74">
        <f t="shared" si="6"/>
        <v>-4399</v>
      </c>
      <c r="T47" s="73">
        <f t="shared" si="6"/>
        <v>0</v>
      </c>
      <c r="U47" s="73">
        <f t="shared" si="6"/>
        <v>-8799</v>
      </c>
      <c r="V47" s="74">
        <f t="shared" si="6"/>
        <v>-13198</v>
      </c>
      <c r="W47" s="74">
        <f t="shared" si="6"/>
        <v>-52790</v>
      </c>
      <c r="X47" s="74">
        <f t="shared" si="6"/>
        <v>-1954</v>
      </c>
      <c r="Y47" s="74">
        <f t="shared" si="6"/>
        <v>-50836</v>
      </c>
      <c r="Z47" s="75">
        <f>+IF(X47&lt;&gt;0,+(Y47/X47)*100,0)</f>
        <v>2601.637666325486</v>
      </c>
      <c r="AA47" s="76">
        <f>SUM(AA45:AA46)</f>
        <v>-1954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110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497446389</v>
      </c>
      <c r="D7" s="6"/>
      <c r="E7" s="7">
        <v>469985800</v>
      </c>
      <c r="F7" s="8">
        <v>470144101</v>
      </c>
      <c r="G7" s="8">
        <v>2672798</v>
      </c>
      <c r="H7" s="8">
        <v>97501734</v>
      </c>
      <c r="I7" s="8">
        <v>12675951</v>
      </c>
      <c r="J7" s="8">
        <v>112850483</v>
      </c>
      <c r="K7" s="8">
        <v>48132510</v>
      </c>
      <c r="L7" s="8">
        <v>963110</v>
      </c>
      <c r="M7" s="8">
        <v>73156356</v>
      </c>
      <c r="N7" s="8">
        <v>122251976</v>
      </c>
      <c r="O7" s="8">
        <v>57319081</v>
      </c>
      <c r="P7" s="8">
        <v>35221837</v>
      </c>
      <c r="Q7" s="8">
        <v>47355229</v>
      </c>
      <c r="R7" s="8">
        <v>139896147</v>
      </c>
      <c r="S7" s="8">
        <v>53029542</v>
      </c>
      <c r="T7" s="8">
        <v>13822119</v>
      </c>
      <c r="U7" s="8">
        <v>44312849</v>
      </c>
      <c r="V7" s="8">
        <v>111164510</v>
      </c>
      <c r="W7" s="8">
        <v>486163116</v>
      </c>
      <c r="X7" s="8">
        <v>470144101</v>
      </c>
      <c r="Y7" s="8">
        <v>16019015</v>
      </c>
      <c r="Z7" s="2">
        <v>3.4072564062651081</v>
      </c>
      <c r="AA7" s="6">
        <v>470144101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157</v>
      </c>
      <c r="D15" s="6"/>
      <c r="E15" s="7">
        <v>597400</v>
      </c>
      <c r="F15" s="8">
        <v>298400</v>
      </c>
      <c r="G15" s="8"/>
      <c r="H15" s="8"/>
      <c r="I15" s="8">
        <v>37</v>
      </c>
      <c r="J15" s="8">
        <v>37</v>
      </c>
      <c r="K15" s="8">
        <v>18</v>
      </c>
      <c r="L15" s="8">
        <v>55</v>
      </c>
      <c r="M15" s="8"/>
      <c r="N15" s="8">
        <v>73</v>
      </c>
      <c r="O15" s="8"/>
      <c r="P15" s="8"/>
      <c r="Q15" s="8"/>
      <c r="R15" s="8"/>
      <c r="S15" s="8"/>
      <c r="T15" s="8"/>
      <c r="U15" s="8"/>
      <c r="V15" s="8"/>
      <c r="W15" s="8">
        <v>110</v>
      </c>
      <c r="X15" s="8">
        <v>298400</v>
      </c>
      <c r="Y15" s="8">
        <v>-298290</v>
      </c>
      <c r="Z15" s="2">
        <v>-99.963136729222526</v>
      </c>
      <c r="AA15" s="6">
        <v>298400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161870450</v>
      </c>
      <c r="D18" s="6"/>
      <c r="E18" s="7">
        <v>145643500</v>
      </c>
      <c r="F18" s="8">
        <v>145643500</v>
      </c>
      <c r="G18" s="8">
        <v>60684400</v>
      </c>
      <c r="H18" s="8"/>
      <c r="I18" s="8"/>
      <c r="J18" s="8">
        <v>60684400</v>
      </c>
      <c r="K18" s="8"/>
      <c r="L18" s="8"/>
      <c r="M18" s="8">
        <v>42215478</v>
      </c>
      <c r="N18" s="8">
        <v>42215478</v>
      </c>
      <c r="O18" s="8"/>
      <c r="P18" s="8"/>
      <c r="Q18" s="8">
        <v>42743522</v>
      </c>
      <c r="R18" s="8">
        <v>42743522</v>
      </c>
      <c r="S18" s="8"/>
      <c r="T18" s="8"/>
      <c r="U18" s="8"/>
      <c r="V18" s="8"/>
      <c r="W18" s="8">
        <v>145643400</v>
      </c>
      <c r="X18" s="8">
        <v>145643500</v>
      </c>
      <c r="Y18" s="8">
        <v>-100</v>
      </c>
      <c r="Z18" s="2"/>
      <c r="AA18" s="6">
        <v>145643500</v>
      </c>
    </row>
    <row r="19" spans="1:27" ht="13.5" x14ac:dyDescent="0.25">
      <c r="A19" s="23" t="s">
        <v>46</v>
      </c>
      <c r="B19" s="29" t="s">
        <v>32</v>
      </c>
      <c r="C19" s="6">
        <v>12632097</v>
      </c>
      <c r="D19" s="6"/>
      <c r="E19" s="7">
        <v>16638900</v>
      </c>
      <c r="F19" s="26">
        <v>16639100</v>
      </c>
      <c r="G19" s="26"/>
      <c r="H19" s="26">
        <v>1763978</v>
      </c>
      <c r="I19" s="26">
        <v>972841</v>
      </c>
      <c r="J19" s="26">
        <v>2736819</v>
      </c>
      <c r="K19" s="26">
        <v>3917616</v>
      </c>
      <c r="L19" s="26">
        <v>972841</v>
      </c>
      <c r="M19" s="26">
        <v>1945681</v>
      </c>
      <c r="N19" s="26">
        <v>6836138</v>
      </c>
      <c r="O19" s="26">
        <v>972841</v>
      </c>
      <c r="P19" s="26">
        <v>972841</v>
      </c>
      <c r="Q19" s="26">
        <v>972841</v>
      </c>
      <c r="R19" s="26">
        <v>2918523</v>
      </c>
      <c r="S19" s="26">
        <v>972841</v>
      </c>
      <c r="T19" s="26">
        <v>972841</v>
      </c>
      <c r="U19" s="26">
        <v>972841</v>
      </c>
      <c r="V19" s="26">
        <v>2918523</v>
      </c>
      <c r="W19" s="26">
        <v>15410003</v>
      </c>
      <c r="X19" s="26">
        <v>16639100</v>
      </c>
      <c r="Y19" s="26">
        <v>-1229097</v>
      </c>
      <c r="Z19" s="27">
        <v>-7.3867997668143115</v>
      </c>
      <c r="AA19" s="28">
        <v>16639100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>
        <v>2423200</v>
      </c>
      <c r="F20" s="8">
        <v>472015199</v>
      </c>
      <c r="G20" s="8">
        <v>28770760</v>
      </c>
      <c r="H20" s="8">
        <v>25029016</v>
      </c>
      <c r="I20" s="30">
        <v>26627394</v>
      </c>
      <c r="J20" s="8">
        <v>80427170</v>
      </c>
      <c r="K20" s="8">
        <v>26627394</v>
      </c>
      <c r="L20" s="8">
        <v>93136905</v>
      </c>
      <c r="M20" s="8">
        <v>34375566</v>
      </c>
      <c r="N20" s="8">
        <v>154139865</v>
      </c>
      <c r="O20" s="8">
        <v>29365948</v>
      </c>
      <c r="P20" s="30">
        <v>41749124</v>
      </c>
      <c r="Q20" s="8">
        <v>22625056</v>
      </c>
      <c r="R20" s="8">
        <v>93740128</v>
      </c>
      <c r="S20" s="8">
        <v>27668677</v>
      </c>
      <c r="T20" s="8">
        <v>68215898</v>
      </c>
      <c r="U20" s="8">
        <v>72863023</v>
      </c>
      <c r="V20" s="8">
        <v>168747598</v>
      </c>
      <c r="W20" s="30">
        <v>497054761</v>
      </c>
      <c r="X20" s="8">
        <v>472015199</v>
      </c>
      <c r="Y20" s="8">
        <v>25039562</v>
      </c>
      <c r="Z20" s="2">
        <v>5.3048211271688306</v>
      </c>
      <c r="AA20" s="6">
        <v>472015199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671949093</v>
      </c>
      <c r="D21" s="33">
        <f t="shared" si="0"/>
        <v>0</v>
      </c>
      <c r="E21" s="34">
        <f t="shared" si="0"/>
        <v>635288800</v>
      </c>
      <c r="F21" s="35">
        <f t="shared" si="0"/>
        <v>1104740300</v>
      </c>
      <c r="G21" s="35">
        <f t="shared" si="0"/>
        <v>92127958</v>
      </c>
      <c r="H21" s="35">
        <f t="shared" si="0"/>
        <v>124294728</v>
      </c>
      <c r="I21" s="35">
        <f t="shared" si="0"/>
        <v>40276223</v>
      </c>
      <c r="J21" s="35">
        <f t="shared" si="0"/>
        <v>256698909</v>
      </c>
      <c r="K21" s="35">
        <f t="shared" si="0"/>
        <v>78677538</v>
      </c>
      <c r="L21" s="35">
        <f t="shared" si="0"/>
        <v>95072911</v>
      </c>
      <c r="M21" s="35">
        <f t="shared" si="0"/>
        <v>151693081</v>
      </c>
      <c r="N21" s="35">
        <f t="shared" si="0"/>
        <v>325443530</v>
      </c>
      <c r="O21" s="35">
        <f t="shared" si="0"/>
        <v>87657870</v>
      </c>
      <c r="P21" s="35">
        <f t="shared" si="0"/>
        <v>77943802</v>
      </c>
      <c r="Q21" s="35">
        <f t="shared" si="0"/>
        <v>113696648</v>
      </c>
      <c r="R21" s="35">
        <f t="shared" si="0"/>
        <v>279298320</v>
      </c>
      <c r="S21" s="35">
        <f t="shared" si="0"/>
        <v>81671060</v>
      </c>
      <c r="T21" s="35">
        <f t="shared" si="0"/>
        <v>83010858</v>
      </c>
      <c r="U21" s="35">
        <f t="shared" si="0"/>
        <v>118148713</v>
      </c>
      <c r="V21" s="35">
        <f t="shared" si="0"/>
        <v>282830631</v>
      </c>
      <c r="W21" s="35">
        <f t="shared" si="0"/>
        <v>1144271390</v>
      </c>
      <c r="X21" s="35">
        <f t="shared" si="0"/>
        <v>1104740300</v>
      </c>
      <c r="Y21" s="35">
        <f t="shared" si="0"/>
        <v>39531090</v>
      </c>
      <c r="Z21" s="36">
        <f>+IF(X21&lt;&gt;0,+(Y21/X21)*100,0)</f>
        <v>3.5783151931725494</v>
      </c>
      <c r="AA21" s="33">
        <f>SUM(AA5:AA20)</f>
        <v>1104740300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86677948</v>
      </c>
      <c r="D24" s="6"/>
      <c r="E24" s="7">
        <v>93768800</v>
      </c>
      <c r="F24" s="8">
        <v>97036506</v>
      </c>
      <c r="G24" s="8">
        <v>6777790</v>
      </c>
      <c r="H24" s="8">
        <v>6573650</v>
      </c>
      <c r="I24" s="8">
        <v>7320025</v>
      </c>
      <c r="J24" s="8">
        <v>20671465</v>
      </c>
      <c r="K24" s="8">
        <v>7676465</v>
      </c>
      <c r="L24" s="8">
        <v>7147545</v>
      </c>
      <c r="M24" s="8">
        <v>7619884</v>
      </c>
      <c r="N24" s="8">
        <v>22443894</v>
      </c>
      <c r="O24" s="8">
        <v>8172117</v>
      </c>
      <c r="P24" s="8">
        <v>8030971</v>
      </c>
      <c r="Q24" s="8">
        <v>7040266</v>
      </c>
      <c r="R24" s="8">
        <v>23243354</v>
      </c>
      <c r="S24" s="8">
        <v>7023532</v>
      </c>
      <c r="T24" s="8">
        <v>7095285</v>
      </c>
      <c r="U24" s="8">
        <v>7750576</v>
      </c>
      <c r="V24" s="8">
        <v>21869393</v>
      </c>
      <c r="W24" s="8">
        <v>88228106</v>
      </c>
      <c r="X24" s="8">
        <v>97036506</v>
      </c>
      <c r="Y24" s="8">
        <v>-8808400</v>
      </c>
      <c r="Z24" s="2">
        <v>-9.0774084549169558</v>
      </c>
      <c r="AA24" s="6">
        <v>97036506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112011237</v>
      </c>
      <c r="D26" s="6"/>
      <c r="E26" s="7">
        <v>17978400</v>
      </c>
      <c r="F26" s="8">
        <v>15041400</v>
      </c>
      <c r="G26" s="8">
        <v>1498213</v>
      </c>
      <c r="H26" s="8">
        <v>1498090</v>
      </c>
      <c r="I26" s="8">
        <v>1498213</v>
      </c>
      <c r="J26" s="8">
        <v>4494516</v>
      </c>
      <c r="K26" s="8">
        <v>2330861</v>
      </c>
      <c r="L26" s="8">
        <v>1498213</v>
      </c>
      <c r="M26" s="8">
        <v>1498213</v>
      </c>
      <c r="N26" s="8">
        <v>5327287</v>
      </c>
      <c r="O26" s="8"/>
      <c r="P26" s="8"/>
      <c r="Q26" s="8">
        <v>4494639</v>
      </c>
      <c r="R26" s="8">
        <v>4494639</v>
      </c>
      <c r="S26" s="8">
        <v>1498213</v>
      </c>
      <c r="T26" s="8">
        <v>1498213</v>
      </c>
      <c r="U26" s="8">
        <v>29415982</v>
      </c>
      <c r="V26" s="8">
        <v>32412408</v>
      </c>
      <c r="W26" s="8">
        <v>46728850</v>
      </c>
      <c r="X26" s="8">
        <v>15041400</v>
      </c>
      <c r="Y26" s="8">
        <v>31687450</v>
      </c>
      <c r="Z26" s="2">
        <v>210.6682223729174</v>
      </c>
      <c r="AA26" s="6">
        <v>15041400</v>
      </c>
    </row>
    <row r="27" spans="1:27" ht="13.5" x14ac:dyDescent="0.25">
      <c r="A27" s="25" t="s">
        <v>53</v>
      </c>
      <c r="B27" s="24" t="s">
        <v>32</v>
      </c>
      <c r="C27" s="6">
        <v>87496029</v>
      </c>
      <c r="D27" s="6"/>
      <c r="E27" s="7">
        <v>117124400</v>
      </c>
      <c r="F27" s="8">
        <v>97998193</v>
      </c>
      <c r="G27" s="8">
        <v>7377570</v>
      </c>
      <c r="H27" s="8">
        <v>7381626</v>
      </c>
      <c r="I27" s="8">
        <v>7144975</v>
      </c>
      <c r="J27" s="8">
        <v>21904171</v>
      </c>
      <c r="K27" s="8">
        <v>7383493</v>
      </c>
      <c r="L27" s="8">
        <v>7145520</v>
      </c>
      <c r="M27" s="8">
        <v>7383647</v>
      </c>
      <c r="N27" s="8">
        <v>21912660</v>
      </c>
      <c r="O27" s="8">
        <v>7383735</v>
      </c>
      <c r="P27" s="8">
        <v>6669001</v>
      </c>
      <c r="Q27" s="8">
        <v>7383667</v>
      </c>
      <c r="R27" s="8">
        <v>21436403</v>
      </c>
      <c r="S27" s="8">
        <v>7179487</v>
      </c>
      <c r="T27" s="8">
        <v>7417629</v>
      </c>
      <c r="U27" s="8">
        <v>7178328</v>
      </c>
      <c r="V27" s="8">
        <v>21775444</v>
      </c>
      <c r="W27" s="8">
        <v>87028678</v>
      </c>
      <c r="X27" s="8">
        <v>97998193</v>
      </c>
      <c r="Y27" s="8">
        <v>-10969515</v>
      </c>
      <c r="Z27" s="2">
        <v>-11.193589049136856</v>
      </c>
      <c r="AA27" s="6">
        <v>97998193</v>
      </c>
    </row>
    <row r="28" spans="1:27" ht="13.5" x14ac:dyDescent="0.25">
      <c r="A28" s="25" t="s">
        <v>54</v>
      </c>
      <c r="B28" s="24" t="s">
        <v>32</v>
      </c>
      <c r="C28" s="6">
        <v>16320680</v>
      </c>
      <c r="D28" s="6"/>
      <c r="E28" s="7">
        <v>31377900</v>
      </c>
      <c r="F28" s="8">
        <v>30465802</v>
      </c>
      <c r="G28" s="8">
        <v>1344302</v>
      </c>
      <c r="H28" s="8">
        <v>1384616</v>
      </c>
      <c r="I28" s="8">
        <v>1380684</v>
      </c>
      <c r="J28" s="8">
        <v>4109602</v>
      </c>
      <c r="K28" s="8">
        <v>1378370</v>
      </c>
      <c r="L28" s="8">
        <v>1333907</v>
      </c>
      <c r="M28" s="8">
        <v>1358240</v>
      </c>
      <c r="N28" s="8">
        <v>4070517</v>
      </c>
      <c r="O28" s="8">
        <v>1370940</v>
      </c>
      <c r="P28" s="8">
        <v>1155617</v>
      </c>
      <c r="Q28" s="8">
        <v>1279433</v>
      </c>
      <c r="R28" s="8">
        <v>3805990</v>
      </c>
      <c r="S28" s="8">
        <v>1238160</v>
      </c>
      <c r="T28" s="8">
        <v>1279433</v>
      </c>
      <c r="U28" s="8">
        <v>1392954</v>
      </c>
      <c r="V28" s="8">
        <v>3910547</v>
      </c>
      <c r="W28" s="8">
        <v>15896656</v>
      </c>
      <c r="X28" s="8">
        <v>30465802</v>
      </c>
      <c r="Y28" s="8">
        <v>-14569146</v>
      </c>
      <c r="Z28" s="2">
        <v>-47.821311252531608</v>
      </c>
      <c r="AA28" s="6">
        <v>30465802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137822444</v>
      </c>
      <c r="D30" s="6"/>
      <c r="E30" s="7">
        <v>-73011000</v>
      </c>
      <c r="F30" s="8">
        <v>383068097</v>
      </c>
      <c r="G30" s="8">
        <v>23426963</v>
      </c>
      <c r="H30" s="8">
        <v>25127451</v>
      </c>
      <c r="I30" s="8">
        <v>21240037</v>
      </c>
      <c r="J30" s="8">
        <v>69794451</v>
      </c>
      <c r="K30" s="8">
        <v>22855859</v>
      </c>
      <c r="L30" s="8">
        <v>58006408</v>
      </c>
      <c r="M30" s="8">
        <v>33984737</v>
      </c>
      <c r="N30" s="8">
        <v>114847004</v>
      </c>
      <c r="O30" s="8">
        <v>27757099</v>
      </c>
      <c r="P30" s="8">
        <v>53058012</v>
      </c>
      <c r="Q30" s="8">
        <v>16277469</v>
      </c>
      <c r="R30" s="8">
        <v>97092580</v>
      </c>
      <c r="S30" s="8">
        <v>34130787</v>
      </c>
      <c r="T30" s="8">
        <v>42822052</v>
      </c>
      <c r="U30" s="8">
        <v>56445291</v>
      </c>
      <c r="V30" s="8">
        <v>133398130</v>
      </c>
      <c r="W30" s="8">
        <v>415132165</v>
      </c>
      <c r="X30" s="8">
        <v>383068097</v>
      </c>
      <c r="Y30" s="8">
        <v>32064068</v>
      </c>
      <c r="Z30" s="2">
        <v>8.3703310850237678</v>
      </c>
      <c r="AA30" s="6">
        <v>383068097</v>
      </c>
    </row>
    <row r="31" spans="1:27" ht="13.5" x14ac:dyDescent="0.25">
      <c r="A31" s="25" t="s">
        <v>57</v>
      </c>
      <c r="B31" s="24" t="s">
        <v>32</v>
      </c>
      <c r="C31" s="6">
        <v>37874741</v>
      </c>
      <c r="D31" s="6"/>
      <c r="E31" s="7">
        <v>21078300</v>
      </c>
      <c r="F31" s="8">
        <v>37620299</v>
      </c>
      <c r="G31" s="8"/>
      <c r="H31" s="8">
        <v>3643003</v>
      </c>
      <c r="I31" s="8">
        <v>2910193</v>
      </c>
      <c r="J31" s="8">
        <v>6553196</v>
      </c>
      <c r="K31" s="8">
        <v>1187836</v>
      </c>
      <c r="L31" s="8">
        <v>7835509</v>
      </c>
      <c r="M31" s="8">
        <v>1426146</v>
      </c>
      <c r="N31" s="8">
        <v>10449491</v>
      </c>
      <c r="O31" s="8">
        <v>519028</v>
      </c>
      <c r="P31" s="8">
        <v>283848</v>
      </c>
      <c r="Q31" s="8">
        <v>10281028</v>
      </c>
      <c r="R31" s="8">
        <v>11083904</v>
      </c>
      <c r="S31" s="8">
        <v>706184</v>
      </c>
      <c r="T31" s="8">
        <v>1624021</v>
      </c>
      <c r="U31" s="8">
        <v>24416442</v>
      </c>
      <c r="V31" s="8">
        <v>26746647</v>
      </c>
      <c r="W31" s="8">
        <v>54833238</v>
      </c>
      <c r="X31" s="8">
        <v>37620299</v>
      </c>
      <c r="Y31" s="8">
        <v>17212939</v>
      </c>
      <c r="Z31" s="2">
        <v>45.754391797896133</v>
      </c>
      <c r="AA31" s="6">
        <v>37620299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93987777</v>
      </c>
      <c r="D33" s="6"/>
      <c r="E33" s="7">
        <v>68753300</v>
      </c>
      <c r="F33" s="8">
        <v>64974705</v>
      </c>
      <c r="G33" s="8">
        <v>6639279</v>
      </c>
      <c r="H33" s="8">
        <v>4122782</v>
      </c>
      <c r="I33" s="8">
        <v>9013498</v>
      </c>
      <c r="J33" s="8">
        <v>19775559</v>
      </c>
      <c r="K33" s="8">
        <v>7819208</v>
      </c>
      <c r="L33" s="8">
        <v>5011233</v>
      </c>
      <c r="M33" s="8">
        <v>4614116</v>
      </c>
      <c r="N33" s="8">
        <v>17444557</v>
      </c>
      <c r="O33" s="8">
        <v>3585629</v>
      </c>
      <c r="P33" s="8">
        <v>16016556</v>
      </c>
      <c r="Q33" s="8">
        <v>5538656</v>
      </c>
      <c r="R33" s="8">
        <v>25140841</v>
      </c>
      <c r="S33" s="8">
        <v>-1128825</v>
      </c>
      <c r="T33" s="8">
        <v>35495613</v>
      </c>
      <c r="U33" s="8">
        <v>19013394</v>
      </c>
      <c r="V33" s="8">
        <v>53380182</v>
      </c>
      <c r="W33" s="8">
        <v>115741139</v>
      </c>
      <c r="X33" s="8">
        <v>64974705</v>
      </c>
      <c r="Y33" s="8">
        <v>50766434</v>
      </c>
      <c r="Z33" s="2">
        <v>78.132611760222687</v>
      </c>
      <c r="AA33" s="6">
        <v>64974705</v>
      </c>
    </row>
    <row r="34" spans="1:27" ht="13.5" x14ac:dyDescent="0.25">
      <c r="A34" s="23" t="s">
        <v>59</v>
      </c>
      <c r="B34" s="29" t="s">
        <v>32</v>
      </c>
      <c r="C34" s="6">
        <v>5121914</v>
      </c>
      <c r="D34" s="6"/>
      <c r="E34" s="7">
        <v>243095100</v>
      </c>
      <c r="F34" s="8">
        <v>243095101</v>
      </c>
      <c r="G34" s="8">
        <v>17043932</v>
      </c>
      <c r="H34" s="8">
        <v>13514068</v>
      </c>
      <c r="I34" s="8">
        <v>18005121</v>
      </c>
      <c r="J34" s="8">
        <v>48563121</v>
      </c>
      <c r="K34" s="8">
        <v>16319032</v>
      </c>
      <c r="L34" s="8">
        <v>43725169</v>
      </c>
      <c r="M34" s="8">
        <v>15649999</v>
      </c>
      <c r="N34" s="8">
        <v>75694200</v>
      </c>
      <c r="O34" s="8">
        <v>14270844</v>
      </c>
      <c r="P34" s="8"/>
      <c r="Q34" s="8">
        <v>19765846</v>
      </c>
      <c r="R34" s="8">
        <v>34036690</v>
      </c>
      <c r="S34" s="8">
        <v>8925408</v>
      </c>
      <c r="T34" s="8">
        <v>41973612</v>
      </c>
      <c r="U34" s="8">
        <v>36035562</v>
      </c>
      <c r="V34" s="8">
        <v>86934582</v>
      </c>
      <c r="W34" s="8">
        <v>245228593</v>
      </c>
      <c r="X34" s="8">
        <v>243095101</v>
      </c>
      <c r="Y34" s="8">
        <v>2133492</v>
      </c>
      <c r="Z34" s="2">
        <v>0.87763677310798616</v>
      </c>
      <c r="AA34" s="6">
        <v>243095101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577312770</v>
      </c>
      <c r="D35" s="33">
        <f>SUM(D24:D34)</f>
        <v>0</v>
      </c>
      <c r="E35" s="34">
        <f t="shared" si="1"/>
        <v>520165200</v>
      </c>
      <c r="F35" s="35">
        <f t="shared" si="1"/>
        <v>969300103</v>
      </c>
      <c r="G35" s="35">
        <f t="shared" si="1"/>
        <v>64108049</v>
      </c>
      <c r="H35" s="35">
        <f t="shared" si="1"/>
        <v>63245286</v>
      </c>
      <c r="I35" s="35">
        <f t="shared" si="1"/>
        <v>68512746</v>
      </c>
      <c r="J35" s="35">
        <f t="shared" si="1"/>
        <v>195866081</v>
      </c>
      <c r="K35" s="35">
        <f t="shared" si="1"/>
        <v>66951124</v>
      </c>
      <c r="L35" s="35">
        <f t="shared" si="1"/>
        <v>131703504</v>
      </c>
      <c r="M35" s="35">
        <f t="shared" si="1"/>
        <v>73534982</v>
      </c>
      <c r="N35" s="35">
        <f t="shared" si="1"/>
        <v>272189610</v>
      </c>
      <c r="O35" s="35">
        <f t="shared" si="1"/>
        <v>63059392</v>
      </c>
      <c r="P35" s="35">
        <f t="shared" si="1"/>
        <v>85214005</v>
      </c>
      <c r="Q35" s="35">
        <f t="shared" si="1"/>
        <v>72061004</v>
      </c>
      <c r="R35" s="35">
        <f t="shared" si="1"/>
        <v>220334401</v>
      </c>
      <c r="S35" s="35">
        <f t="shared" si="1"/>
        <v>59572946</v>
      </c>
      <c r="T35" s="35">
        <f t="shared" si="1"/>
        <v>139205858</v>
      </c>
      <c r="U35" s="35">
        <f t="shared" si="1"/>
        <v>181648529</v>
      </c>
      <c r="V35" s="35">
        <f t="shared" si="1"/>
        <v>380427333</v>
      </c>
      <c r="W35" s="35">
        <f t="shared" si="1"/>
        <v>1068817425</v>
      </c>
      <c r="X35" s="35">
        <f t="shared" si="1"/>
        <v>969300103</v>
      </c>
      <c r="Y35" s="35">
        <f t="shared" si="1"/>
        <v>99517322</v>
      </c>
      <c r="Z35" s="36">
        <f>+IF(X35&lt;&gt;0,+(Y35/X35)*100,0)</f>
        <v>10.266925763444389</v>
      </c>
      <c r="AA35" s="33">
        <f>SUM(AA24:AA34)</f>
        <v>969300103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94636323</v>
      </c>
      <c r="D37" s="46">
        <f>+D21-D35</f>
        <v>0</v>
      </c>
      <c r="E37" s="47">
        <f t="shared" si="2"/>
        <v>115123600</v>
      </c>
      <c r="F37" s="48">
        <f t="shared" si="2"/>
        <v>135440197</v>
      </c>
      <c r="G37" s="48">
        <f t="shared" si="2"/>
        <v>28019909</v>
      </c>
      <c r="H37" s="48">
        <f t="shared" si="2"/>
        <v>61049442</v>
      </c>
      <c r="I37" s="48">
        <f t="shared" si="2"/>
        <v>-28236523</v>
      </c>
      <c r="J37" s="48">
        <f t="shared" si="2"/>
        <v>60832828</v>
      </c>
      <c r="K37" s="48">
        <f t="shared" si="2"/>
        <v>11726414</v>
      </c>
      <c r="L37" s="48">
        <f t="shared" si="2"/>
        <v>-36630593</v>
      </c>
      <c r="M37" s="48">
        <f t="shared" si="2"/>
        <v>78158099</v>
      </c>
      <c r="N37" s="48">
        <f t="shared" si="2"/>
        <v>53253920</v>
      </c>
      <c r="O37" s="48">
        <f t="shared" si="2"/>
        <v>24598478</v>
      </c>
      <c r="P37" s="48">
        <f t="shared" si="2"/>
        <v>-7270203</v>
      </c>
      <c r="Q37" s="48">
        <f t="shared" si="2"/>
        <v>41635644</v>
      </c>
      <c r="R37" s="48">
        <f t="shared" si="2"/>
        <v>58963919</v>
      </c>
      <c r="S37" s="48">
        <f t="shared" si="2"/>
        <v>22098114</v>
      </c>
      <c r="T37" s="48">
        <f t="shared" si="2"/>
        <v>-56195000</v>
      </c>
      <c r="U37" s="48">
        <f t="shared" si="2"/>
        <v>-63499816</v>
      </c>
      <c r="V37" s="48">
        <f t="shared" si="2"/>
        <v>-97596702</v>
      </c>
      <c r="W37" s="48">
        <f t="shared" si="2"/>
        <v>75453965</v>
      </c>
      <c r="X37" s="48">
        <f>IF(F21=F35,0,X21-X35)</f>
        <v>135440197</v>
      </c>
      <c r="Y37" s="48">
        <f t="shared" si="2"/>
        <v>-59986232</v>
      </c>
      <c r="Z37" s="49">
        <f>+IF(X37&lt;&gt;0,+(Y37/X37)*100,0)</f>
        <v>-44.289829259477528</v>
      </c>
      <c r="AA37" s="46">
        <f>+AA21-AA35</f>
        <v>135440197</v>
      </c>
    </row>
    <row r="38" spans="1:27" ht="23.1" customHeight="1" x14ac:dyDescent="0.25">
      <c r="A38" s="50" t="s">
        <v>62</v>
      </c>
      <c r="B38" s="29" t="s">
        <v>32</v>
      </c>
      <c r="C38" s="6">
        <v>127335148</v>
      </c>
      <c r="D38" s="6"/>
      <c r="E38" s="7">
        <v>65000000</v>
      </c>
      <c r="F38" s="8">
        <v>65000002</v>
      </c>
      <c r="G38" s="8"/>
      <c r="H38" s="8">
        <v>5212308</v>
      </c>
      <c r="I38" s="8">
        <v>4258584</v>
      </c>
      <c r="J38" s="8">
        <v>9470892</v>
      </c>
      <c r="K38" s="8"/>
      <c r="L38" s="8"/>
      <c r="M38" s="8">
        <v>878042</v>
      </c>
      <c r="N38" s="8">
        <v>878042</v>
      </c>
      <c r="O38" s="8"/>
      <c r="P38" s="8"/>
      <c r="Q38" s="8">
        <v>23000837</v>
      </c>
      <c r="R38" s="8">
        <v>23000837</v>
      </c>
      <c r="S38" s="8">
        <v>10684011</v>
      </c>
      <c r="T38" s="8"/>
      <c r="U38" s="8">
        <v>2859514</v>
      </c>
      <c r="V38" s="8">
        <v>13543525</v>
      </c>
      <c r="W38" s="8">
        <v>46893296</v>
      </c>
      <c r="X38" s="8">
        <v>65000002</v>
      </c>
      <c r="Y38" s="8">
        <v>-18106706</v>
      </c>
      <c r="Z38" s="2">
        <v>-27.856469912108615</v>
      </c>
      <c r="AA38" s="6">
        <v>65000002</v>
      </c>
    </row>
    <row r="39" spans="1:27" ht="57" customHeight="1" x14ac:dyDescent="0.25">
      <c r="A39" s="50" t="s">
        <v>63</v>
      </c>
      <c r="B39" s="29" t="s">
        <v>32</v>
      </c>
      <c r="C39" s="28">
        <v>1582275</v>
      </c>
      <c r="D39" s="28"/>
      <c r="E39" s="7"/>
      <c r="F39" s="26"/>
      <c r="G39" s="26">
        <v>791137</v>
      </c>
      <c r="H39" s="26">
        <v>-791137</v>
      </c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223553746</v>
      </c>
      <c r="D41" s="56">
        <f>SUM(D37:D40)</f>
        <v>0</v>
      </c>
      <c r="E41" s="57">
        <f t="shared" si="3"/>
        <v>180123600</v>
      </c>
      <c r="F41" s="58">
        <f t="shared" si="3"/>
        <v>200440199</v>
      </c>
      <c r="G41" s="58">
        <f t="shared" si="3"/>
        <v>28811046</v>
      </c>
      <c r="H41" s="58">
        <f t="shared" si="3"/>
        <v>65470613</v>
      </c>
      <c r="I41" s="58">
        <f t="shared" si="3"/>
        <v>-23977939</v>
      </c>
      <c r="J41" s="58">
        <f t="shared" si="3"/>
        <v>70303720</v>
      </c>
      <c r="K41" s="58">
        <f t="shared" si="3"/>
        <v>11726414</v>
      </c>
      <c r="L41" s="58">
        <f t="shared" si="3"/>
        <v>-36630593</v>
      </c>
      <c r="M41" s="58">
        <f t="shared" si="3"/>
        <v>79036141</v>
      </c>
      <c r="N41" s="58">
        <f t="shared" si="3"/>
        <v>54131962</v>
      </c>
      <c r="O41" s="58">
        <f t="shared" si="3"/>
        <v>24598478</v>
      </c>
      <c r="P41" s="58">
        <f t="shared" si="3"/>
        <v>-7270203</v>
      </c>
      <c r="Q41" s="58">
        <f t="shared" si="3"/>
        <v>64636481</v>
      </c>
      <c r="R41" s="58">
        <f t="shared" si="3"/>
        <v>81964756</v>
      </c>
      <c r="S41" s="58">
        <f t="shared" si="3"/>
        <v>32782125</v>
      </c>
      <c r="T41" s="58">
        <f t="shared" si="3"/>
        <v>-56195000</v>
      </c>
      <c r="U41" s="58">
        <f t="shared" si="3"/>
        <v>-60640302</v>
      </c>
      <c r="V41" s="58">
        <f t="shared" si="3"/>
        <v>-84053177</v>
      </c>
      <c r="W41" s="58">
        <f t="shared" si="3"/>
        <v>122347261</v>
      </c>
      <c r="X41" s="58">
        <f t="shared" si="3"/>
        <v>200440199</v>
      </c>
      <c r="Y41" s="58">
        <f t="shared" si="3"/>
        <v>-78092938</v>
      </c>
      <c r="Z41" s="59">
        <f>+IF(X41&lt;&gt;0,+(Y41/X41)*100,0)</f>
        <v>-38.960716657440557</v>
      </c>
      <c r="AA41" s="56">
        <f>SUM(AA37:AA40)</f>
        <v>200440199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223553746</v>
      </c>
      <c r="D43" s="64">
        <f>+D41-D42</f>
        <v>0</v>
      </c>
      <c r="E43" s="65">
        <f t="shared" si="4"/>
        <v>180123600</v>
      </c>
      <c r="F43" s="66">
        <f t="shared" si="4"/>
        <v>200440199</v>
      </c>
      <c r="G43" s="66">
        <f t="shared" si="4"/>
        <v>28811046</v>
      </c>
      <c r="H43" s="66">
        <f t="shared" si="4"/>
        <v>65470613</v>
      </c>
      <c r="I43" s="66">
        <f t="shared" si="4"/>
        <v>-23977939</v>
      </c>
      <c r="J43" s="66">
        <f t="shared" si="4"/>
        <v>70303720</v>
      </c>
      <c r="K43" s="66">
        <f t="shared" si="4"/>
        <v>11726414</v>
      </c>
      <c r="L43" s="66">
        <f t="shared" si="4"/>
        <v>-36630593</v>
      </c>
      <c r="M43" s="66">
        <f t="shared" si="4"/>
        <v>79036141</v>
      </c>
      <c r="N43" s="66">
        <f t="shared" si="4"/>
        <v>54131962</v>
      </c>
      <c r="O43" s="66">
        <f t="shared" si="4"/>
        <v>24598478</v>
      </c>
      <c r="P43" s="66">
        <f t="shared" si="4"/>
        <v>-7270203</v>
      </c>
      <c r="Q43" s="66">
        <f t="shared" si="4"/>
        <v>64636481</v>
      </c>
      <c r="R43" s="66">
        <f t="shared" si="4"/>
        <v>81964756</v>
      </c>
      <c r="S43" s="66">
        <f t="shared" si="4"/>
        <v>32782125</v>
      </c>
      <c r="T43" s="66">
        <f t="shared" si="4"/>
        <v>-56195000</v>
      </c>
      <c r="U43" s="66">
        <f t="shared" si="4"/>
        <v>-60640302</v>
      </c>
      <c r="V43" s="66">
        <f t="shared" si="4"/>
        <v>-84053177</v>
      </c>
      <c r="W43" s="66">
        <f t="shared" si="4"/>
        <v>122347261</v>
      </c>
      <c r="X43" s="66">
        <f t="shared" si="4"/>
        <v>200440199</v>
      </c>
      <c r="Y43" s="66">
        <f t="shared" si="4"/>
        <v>-78092938</v>
      </c>
      <c r="Z43" s="67">
        <f>+IF(X43&lt;&gt;0,+(Y43/X43)*100,0)</f>
        <v>-38.960716657440557</v>
      </c>
      <c r="AA43" s="64">
        <f>+AA41-AA42</f>
        <v>200440199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223553746</v>
      </c>
      <c r="D45" s="56">
        <f>SUM(D43:D44)</f>
        <v>0</v>
      </c>
      <c r="E45" s="57">
        <f t="shared" si="5"/>
        <v>180123600</v>
      </c>
      <c r="F45" s="58">
        <f t="shared" si="5"/>
        <v>200440199</v>
      </c>
      <c r="G45" s="58">
        <f t="shared" si="5"/>
        <v>28811046</v>
      </c>
      <c r="H45" s="58">
        <f t="shared" si="5"/>
        <v>65470613</v>
      </c>
      <c r="I45" s="58">
        <f t="shared" si="5"/>
        <v>-23977939</v>
      </c>
      <c r="J45" s="58">
        <f t="shared" si="5"/>
        <v>70303720</v>
      </c>
      <c r="K45" s="58">
        <f t="shared" si="5"/>
        <v>11726414</v>
      </c>
      <c r="L45" s="58">
        <f t="shared" si="5"/>
        <v>-36630593</v>
      </c>
      <c r="M45" s="58">
        <f t="shared" si="5"/>
        <v>79036141</v>
      </c>
      <c r="N45" s="58">
        <f t="shared" si="5"/>
        <v>54131962</v>
      </c>
      <c r="O45" s="58">
        <f t="shared" si="5"/>
        <v>24598478</v>
      </c>
      <c r="P45" s="58">
        <f t="shared" si="5"/>
        <v>-7270203</v>
      </c>
      <c r="Q45" s="58">
        <f t="shared" si="5"/>
        <v>64636481</v>
      </c>
      <c r="R45" s="58">
        <f t="shared" si="5"/>
        <v>81964756</v>
      </c>
      <c r="S45" s="58">
        <f t="shared" si="5"/>
        <v>32782125</v>
      </c>
      <c r="T45" s="58">
        <f t="shared" si="5"/>
        <v>-56195000</v>
      </c>
      <c r="U45" s="58">
        <f t="shared" si="5"/>
        <v>-60640302</v>
      </c>
      <c r="V45" s="58">
        <f t="shared" si="5"/>
        <v>-84053177</v>
      </c>
      <c r="W45" s="58">
        <f t="shared" si="5"/>
        <v>122347261</v>
      </c>
      <c r="X45" s="58">
        <f t="shared" si="5"/>
        <v>200440199</v>
      </c>
      <c r="Y45" s="58">
        <f t="shared" si="5"/>
        <v>-78092938</v>
      </c>
      <c r="Z45" s="59">
        <f>+IF(X45&lt;&gt;0,+(Y45/X45)*100,0)</f>
        <v>-38.960716657440557</v>
      </c>
      <c r="AA45" s="56">
        <f>SUM(AA43:AA44)</f>
        <v>200440199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223553746</v>
      </c>
      <c r="D47" s="71">
        <f>SUM(D45:D46)</f>
        <v>0</v>
      </c>
      <c r="E47" s="72">
        <f t="shared" si="6"/>
        <v>180123600</v>
      </c>
      <c r="F47" s="73">
        <f t="shared" si="6"/>
        <v>200440199</v>
      </c>
      <c r="G47" s="73">
        <f t="shared" si="6"/>
        <v>28811046</v>
      </c>
      <c r="H47" s="74">
        <f t="shared" si="6"/>
        <v>65470613</v>
      </c>
      <c r="I47" s="74">
        <f t="shared" si="6"/>
        <v>-23977939</v>
      </c>
      <c r="J47" s="74">
        <f t="shared" si="6"/>
        <v>70303720</v>
      </c>
      <c r="K47" s="74">
        <f t="shared" si="6"/>
        <v>11726414</v>
      </c>
      <c r="L47" s="74">
        <f t="shared" si="6"/>
        <v>-36630593</v>
      </c>
      <c r="M47" s="73">
        <f t="shared" si="6"/>
        <v>79036141</v>
      </c>
      <c r="N47" s="73">
        <f t="shared" si="6"/>
        <v>54131962</v>
      </c>
      <c r="O47" s="74">
        <f t="shared" si="6"/>
        <v>24598478</v>
      </c>
      <c r="P47" s="74">
        <f t="shared" si="6"/>
        <v>-7270203</v>
      </c>
      <c r="Q47" s="74">
        <f t="shared" si="6"/>
        <v>64636481</v>
      </c>
      <c r="R47" s="74">
        <f t="shared" si="6"/>
        <v>81964756</v>
      </c>
      <c r="S47" s="74">
        <f t="shared" si="6"/>
        <v>32782125</v>
      </c>
      <c r="T47" s="73">
        <f t="shared" si="6"/>
        <v>-56195000</v>
      </c>
      <c r="U47" s="73">
        <f t="shared" si="6"/>
        <v>-60640302</v>
      </c>
      <c r="V47" s="74">
        <f t="shared" si="6"/>
        <v>-84053177</v>
      </c>
      <c r="W47" s="74">
        <f t="shared" si="6"/>
        <v>122347261</v>
      </c>
      <c r="X47" s="74">
        <f t="shared" si="6"/>
        <v>200440199</v>
      </c>
      <c r="Y47" s="74">
        <f t="shared" si="6"/>
        <v>-78092938</v>
      </c>
      <c r="Z47" s="75">
        <f>+IF(X47&lt;&gt;0,+(Y47/X47)*100,0)</f>
        <v>-38.960716657440557</v>
      </c>
      <c r="AA47" s="76">
        <f>SUM(AA45:AA46)</f>
        <v>200440199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111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112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198488</v>
      </c>
      <c r="D27" s="6"/>
      <c r="E27" s="7"/>
      <c r="F27" s="8"/>
      <c r="G27" s="8"/>
      <c r="H27" s="8"/>
      <c r="I27" s="8">
        <v>49622</v>
      </c>
      <c r="J27" s="8">
        <v>49622</v>
      </c>
      <c r="K27" s="8">
        <v>16541</v>
      </c>
      <c r="L27" s="8">
        <v>16541</v>
      </c>
      <c r="M27" s="8">
        <v>16541</v>
      </c>
      <c r="N27" s="8">
        <v>49623</v>
      </c>
      <c r="O27" s="8">
        <v>16541</v>
      </c>
      <c r="P27" s="8">
        <v>16541</v>
      </c>
      <c r="Q27" s="8">
        <v>16541</v>
      </c>
      <c r="R27" s="8">
        <v>49623</v>
      </c>
      <c r="S27" s="8">
        <v>16541</v>
      </c>
      <c r="T27" s="8">
        <v>16541</v>
      </c>
      <c r="U27" s="8">
        <v>16541</v>
      </c>
      <c r="V27" s="8">
        <v>49623</v>
      </c>
      <c r="W27" s="8">
        <v>198491</v>
      </c>
      <c r="X27" s="8"/>
      <c r="Y27" s="8">
        <v>198491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>
        <v>6000</v>
      </c>
      <c r="G30" s="8"/>
      <c r="H30" s="8"/>
      <c r="I30" s="8"/>
      <c r="J30" s="8"/>
      <c r="K30" s="8"/>
      <c r="L30" s="8"/>
      <c r="M30" s="8">
        <v>1800</v>
      </c>
      <c r="N30" s="8">
        <v>1800</v>
      </c>
      <c r="O30" s="8"/>
      <c r="P30" s="8"/>
      <c r="Q30" s="8"/>
      <c r="R30" s="8"/>
      <c r="S30" s="8"/>
      <c r="T30" s="8"/>
      <c r="U30" s="8"/>
      <c r="V30" s="8"/>
      <c r="W30" s="8">
        <v>1800</v>
      </c>
      <c r="X30" s="8">
        <v>6000</v>
      </c>
      <c r="Y30" s="8">
        <v>-4200</v>
      </c>
      <c r="Z30" s="2">
        <v>-70</v>
      </c>
      <c r="AA30" s="6">
        <v>6000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198488</v>
      </c>
      <c r="D35" s="33">
        <f>SUM(D24:D34)</f>
        <v>0</v>
      </c>
      <c r="E35" s="34">
        <f t="shared" si="1"/>
        <v>0</v>
      </c>
      <c r="F35" s="35">
        <f t="shared" si="1"/>
        <v>6000</v>
      </c>
      <c r="G35" s="35">
        <f t="shared" si="1"/>
        <v>0</v>
      </c>
      <c r="H35" s="35">
        <f t="shared" si="1"/>
        <v>0</v>
      </c>
      <c r="I35" s="35">
        <f t="shared" si="1"/>
        <v>49622</v>
      </c>
      <c r="J35" s="35">
        <f t="shared" si="1"/>
        <v>49622</v>
      </c>
      <c r="K35" s="35">
        <f t="shared" si="1"/>
        <v>16541</v>
      </c>
      <c r="L35" s="35">
        <f t="shared" si="1"/>
        <v>16541</v>
      </c>
      <c r="M35" s="35">
        <f t="shared" si="1"/>
        <v>18341</v>
      </c>
      <c r="N35" s="35">
        <f t="shared" si="1"/>
        <v>51423</v>
      </c>
      <c r="O35" s="35">
        <f t="shared" si="1"/>
        <v>16541</v>
      </c>
      <c r="P35" s="35">
        <f t="shared" si="1"/>
        <v>16541</v>
      </c>
      <c r="Q35" s="35">
        <f t="shared" si="1"/>
        <v>16541</v>
      </c>
      <c r="R35" s="35">
        <f t="shared" si="1"/>
        <v>49623</v>
      </c>
      <c r="S35" s="35">
        <f t="shared" si="1"/>
        <v>16541</v>
      </c>
      <c r="T35" s="35">
        <f t="shared" si="1"/>
        <v>16541</v>
      </c>
      <c r="U35" s="35">
        <f t="shared" si="1"/>
        <v>16541</v>
      </c>
      <c r="V35" s="35">
        <f t="shared" si="1"/>
        <v>49623</v>
      </c>
      <c r="W35" s="35">
        <f t="shared" si="1"/>
        <v>200291</v>
      </c>
      <c r="X35" s="35">
        <f t="shared" si="1"/>
        <v>6000</v>
      </c>
      <c r="Y35" s="35">
        <f t="shared" si="1"/>
        <v>194291</v>
      </c>
      <c r="Z35" s="36">
        <f>+IF(X35&lt;&gt;0,+(Y35/X35)*100,0)</f>
        <v>3238.1833333333334</v>
      </c>
      <c r="AA35" s="33">
        <f>SUM(AA24:AA34)</f>
        <v>6000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-198488</v>
      </c>
      <c r="D37" s="46">
        <f>+D21-D35</f>
        <v>0</v>
      </c>
      <c r="E37" s="47">
        <f t="shared" si="2"/>
        <v>0</v>
      </c>
      <c r="F37" s="48">
        <f t="shared" si="2"/>
        <v>-6000</v>
      </c>
      <c r="G37" s="48">
        <f t="shared" si="2"/>
        <v>0</v>
      </c>
      <c r="H37" s="48">
        <f t="shared" si="2"/>
        <v>0</v>
      </c>
      <c r="I37" s="48">
        <f t="shared" si="2"/>
        <v>-49622</v>
      </c>
      <c r="J37" s="48">
        <f t="shared" si="2"/>
        <v>-49622</v>
      </c>
      <c r="K37" s="48">
        <f t="shared" si="2"/>
        <v>-16541</v>
      </c>
      <c r="L37" s="48">
        <f t="shared" si="2"/>
        <v>-16541</v>
      </c>
      <c r="M37" s="48">
        <f t="shared" si="2"/>
        <v>-18341</v>
      </c>
      <c r="N37" s="48">
        <f t="shared" si="2"/>
        <v>-51423</v>
      </c>
      <c r="O37" s="48">
        <f t="shared" si="2"/>
        <v>-16541</v>
      </c>
      <c r="P37" s="48">
        <f t="shared" si="2"/>
        <v>-16541</v>
      </c>
      <c r="Q37" s="48">
        <f t="shared" si="2"/>
        <v>-16541</v>
      </c>
      <c r="R37" s="48">
        <f t="shared" si="2"/>
        <v>-49623</v>
      </c>
      <c r="S37" s="48">
        <f t="shared" si="2"/>
        <v>-16541</v>
      </c>
      <c r="T37" s="48">
        <f t="shared" si="2"/>
        <v>-16541</v>
      </c>
      <c r="U37" s="48">
        <f t="shared" si="2"/>
        <v>-16541</v>
      </c>
      <c r="V37" s="48">
        <f t="shared" si="2"/>
        <v>-49623</v>
      </c>
      <c r="W37" s="48">
        <f t="shared" si="2"/>
        <v>-200291</v>
      </c>
      <c r="X37" s="48">
        <f>IF(F21=F35,0,X21-X35)</f>
        <v>-6000</v>
      </c>
      <c r="Y37" s="48">
        <f t="shared" si="2"/>
        <v>-194291</v>
      </c>
      <c r="Z37" s="49">
        <f>+IF(X37&lt;&gt;0,+(Y37/X37)*100,0)</f>
        <v>3238.1833333333334</v>
      </c>
      <c r="AA37" s="46">
        <f>+AA21-AA35</f>
        <v>-6000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-198488</v>
      </c>
      <c r="D41" s="56">
        <f>SUM(D37:D40)</f>
        <v>0</v>
      </c>
      <c r="E41" s="57">
        <f t="shared" si="3"/>
        <v>0</v>
      </c>
      <c r="F41" s="58">
        <f t="shared" si="3"/>
        <v>-6000</v>
      </c>
      <c r="G41" s="58">
        <f t="shared" si="3"/>
        <v>0</v>
      </c>
      <c r="H41" s="58">
        <f t="shared" si="3"/>
        <v>0</v>
      </c>
      <c r="I41" s="58">
        <f t="shared" si="3"/>
        <v>-49622</v>
      </c>
      <c r="J41" s="58">
        <f t="shared" si="3"/>
        <v>-49622</v>
      </c>
      <c r="K41" s="58">
        <f t="shared" si="3"/>
        <v>-16541</v>
      </c>
      <c r="L41" s="58">
        <f t="shared" si="3"/>
        <v>-16541</v>
      </c>
      <c r="M41" s="58">
        <f t="shared" si="3"/>
        <v>-18341</v>
      </c>
      <c r="N41" s="58">
        <f t="shared" si="3"/>
        <v>-51423</v>
      </c>
      <c r="O41" s="58">
        <f t="shared" si="3"/>
        <v>-16541</v>
      </c>
      <c r="P41" s="58">
        <f t="shared" si="3"/>
        <v>-16541</v>
      </c>
      <c r="Q41" s="58">
        <f t="shared" si="3"/>
        <v>-16541</v>
      </c>
      <c r="R41" s="58">
        <f t="shared" si="3"/>
        <v>-49623</v>
      </c>
      <c r="S41" s="58">
        <f t="shared" si="3"/>
        <v>-16541</v>
      </c>
      <c r="T41" s="58">
        <f t="shared" si="3"/>
        <v>-16541</v>
      </c>
      <c r="U41" s="58">
        <f t="shared" si="3"/>
        <v>-16541</v>
      </c>
      <c r="V41" s="58">
        <f t="shared" si="3"/>
        <v>-49623</v>
      </c>
      <c r="W41" s="58">
        <f t="shared" si="3"/>
        <v>-200291</v>
      </c>
      <c r="X41" s="58">
        <f t="shared" si="3"/>
        <v>-6000</v>
      </c>
      <c r="Y41" s="58">
        <f t="shared" si="3"/>
        <v>-194291</v>
      </c>
      <c r="Z41" s="59">
        <f>+IF(X41&lt;&gt;0,+(Y41/X41)*100,0)</f>
        <v>3238.1833333333334</v>
      </c>
      <c r="AA41" s="56">
        <f>SUM(AA37:AA40)</f>
        <v>-6000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-198488</v>
      </c>
      <c r="D43" s="64">
        <f>+D41-D42</f>
        <v>0</v>
      </c>
      <c r="E43" s="65">
        <f t="shared" si="4"/>
        <v>0</v>
      </c>
      <c r="F43" s="66">
        <f t="shared" si="4"/>
        <v>-6000</v>
      </c>
      <c r="G43" s="66">
        <f t="shared" si="4"/>
        <v>0</v>
      </c>
      <c r="H43" s="66">
        <f t="shared" si="4"/>
        <v>0</v>
      </c>
      <c r="I43" s="66">
        <f t="shared" si="4"/>
        <v>-49622</v>
      </c>
      <c r="J43" s="66">
        <f t="shared" si="4"/>
        <v>-49622</v>
      </c>
      <c r="K43" s="66">
        <f t="shared" si="4"/>
        <v>-16541</v>
      </c>
      <c r="L43" s="66">
        <f t="shared" si="4"/>
        <v>-16541</v>
      </c>
      <c r="M43" s="66">
        <f t="shared" si="4"/>
        <v>-18341</v>
      </c>
      <c r="N43" s="66">
        <f t="shared" si="4"/>
        <v>-51423</v>
      </c>
      <c r="O43" s="66">
        <f t="shared" si="4"/>
        <v>-16541</v>
      </c>
      <c r="P43" s="66">
        <f t="shared" si="4"/>
        <v>-16541</v>
      </c>
      <c r="Q43" s="66">
        <f t="shared" si="4"/>
        <v>-16541</v>
      </c>
      <c r="R43" s="66">
        <f t="shared" si="4"/>
        <v>-49623</v>
      </c>
      <c r="S43" s="66">
        <f t="shared" si="4"/>
        <v>-16541</v>
      </c>
      <c r="T43" s="66">
        <f t="shared" si="4"/>
        <v>-16541</v>
      </c>
      <c r="U43" s="66">
        <f t="shared" si="4"/>
        <v>-16541</v>
      </c>
      <c r="V43" s="66">
        <f t="shared" si="4"/>
        <v>-49623</v>
      </c>
      <c r="W43" s="66">
        <f t="shared" si="4"/>
        <v>-200291</v>
      </c>
      <c r="X43" s="66">
        <f t="shared" si="4"/>
        <v>-6000</v>
      </c>
      <c r="Y43" s="66">
        <f t="shared" si="4"/>
        <v>-194291</v>
      </c>
      <c r="Z43" s="67">
        <f>+IF(X43&lt;&gt;0,+(Y43/X43)*100,0)</f>
        <v>3238.1833333333334</v>
      </c>
      <c r="AA43" s="64">
        <f>+AA41-AA42</f>
        <v>-6000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-198488</v>
      </c>
      <c r="D45" s="56">
        <f>SUM(D43:D44)</f>
        <v>0</v>
      </c>
      <c r="E45" s="57">
        <f t="shared" si="5"/>
        <v>0</v>
      </c>
      <c r="F45" s="58">
        <f t="shared" si="5"/>
        <v>-6000</v>
      </c>
      <c r="G45" s="58">
        <f t="shared" si="5"/>
        <v>0</v>
      </c>
      <c r="H45" s="58">
        <f t="shared" si="5"/>
        <v>0</v>
      </c>
      <c r="I45" s="58">
        <f t="shared" si="5"/>
        <v>-49622</v>
      </c>
      <c r="J45" s="58">
        <f t="shared" si="5"/>
        <v>-49622</v>
      </c>
      <c r="K45" s="58">
        <f t="shared" si="5"/>
        <v>-16541</v>
      </c>
      <c r="L45" s="58">
        <f t="shared" si="5"/>
        <v>-16541</v>
      </c>
      <c r="M45" s="58">
        <f t="shared" si="5"/>
        <v>-18341</v>
      </c>
      <c r="N45" s="58">
        <f t="shared" si="5"/>
        <v>-51423</v>
      </c>
      <c r="O45" s="58">
        <f t="shared" si="5"/>
        <v>-16541</v>
      </c>
      <c r="P45" s="58">
        <f t="shared" si="5"/>
        <v>-16541</v>
      </c>
      <c r="Q45" s="58">
        <f t="shared" si="5"/>
        <v>-16541</v>
      </c>
      <c r="R45" s="58">
        <f t="shared" si="5"/>
        <v>-49623</v>
      </c>
      <c r="S45" s="58">
        <f t="shared" si="5"/>
        <v>-16541</v>
      </c>
      <c r="T45" s="58">
        <f t="shared" si="5"/>
        <v>-16541</v>
      </c>
      <c r="U45" s="58">
        <f t="shared" si="5"/>
        <v>-16541</v>
      </c>
      <c r="V45" s="58">
        <f t="shared" si="5"/>
        <v>-49623</v>
      </c>
      <c r="W45" s="58">
        <f t="shared" si="5"/>
        <v>-200291</v>
      </c>
      <c r="X45" s="58">
        <f t="shared" si="5"/>
        <v>-6000</v>
      </c>
      <c r="Y45" s="58">
        <f t="shared" si="5"/>
        <v>-194291</v>
      </c>
      <c r="Z45" s="59">
        <f>+IF(X45&lt;&gt;0,+(Y45/X45)*100,0)</f>
        <v>3238.1833333333334</v>
      </c>
      <c r="AA45" s="56">
        <f>SUM(AA43:AA44)</f>
        <v>-6000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-198488</v>
      </c>
      <c r="D47" s="71">
        <f>SUM(D45:D46)</f>
        <v>0</v>
      </c>
      <c r="E47" s="72">
        <f t="shared" si="6"/>
        <v>0</v>
      </c>
      <c r="F47" s="73">
        <f t="shared" si="6"/>
        <v>-6000</v>
      </c>
      <c r="G47" s="73">
        <f t="shared" si="6"/>
        <v>0</v>
      </c>
      <c r="H47" s="74">
        <f t="shared" si="6"/>
        <v>0</v>
      </c>
      <c r="I47" s="74">
        <f t="shared" si="6"/>
        <v>-49622</v>
      </c>
      <c r="J47" s="74">
        <f t="shared" si="6"/>
        <v>-49622</v>
      </c>
      <c r="K47" s="74">
        <f t="shared" si="6"/>
        <v>-16541</v>
      </c>
      <c r="L47" s="74">
        <f t="shared" si="6"/>
        <v>-16541</v>
      </c>
      <c r="M47" s="73">
        <f t="shared" si="6"/>
        <v>-18341</v>
      </c>
      <c r="N47" s="73">
        <f t="shared" si="6"/>
        <v>-51423</v>
      </c>
      <c r="O47" s="74">
        <f t="shared" si="6"/>
        <v>-16541</v>
      </c>
      <c r="P47" s="74">
        <f t="shared" si="6"/>
        <v>-16541</v>
      </c>
      <c r="Q47" s="74">
        <f t="shared" si="6"/>
        <v>-16541</v>
      </c>
      <c r="R47" s="74">
        <f t="shared" si="6"/>
        <v>-49623</v>
      </c>
      <c r="S47" s="74">
        <f t="shared" si="6"/>
        <v>-16541</v>
      </c>
      <c r="T47" s="73">
        <f t="shared" si="6"/>
        <v>-16541</v>
      </c>
      <c r="U47" s="73">
        <f t="shared" si="6"/>
        <v>-16541</v>
      </c>
      <c r="V47" s="74">
        <f t="shared" si="6"/>
        <v>-49623</v>
      </c>
      <c r="W47" s="74">
        <f t="shared" si="6"/>
        <v>-200291</v>
      </c>
      <c r="X47" s="74">
        <f t="shared" si="6"/>
        <v>-6000</v>
      </c>
      <c r="Y47" s="74">
        <f t="shared" si="6"/>
        <v>-194291</v>
      </c>
      <c r="Z47" s="75">
        <f>+IF(X47&lt;&gt;0,+(Y47/X47)*100,0)</f>
        <v>3238.1833333333334</v>
      </c>
      <c r="AA47" s="76">
        <f>SUM(AA45:AA46)</f>
        <v>-6000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113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987009</v>
      </c>
      <c r="D33" s="6"/>
      <c r="E33" s="7">
        <v>600000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987009</v>
      </c>
      <c r="D35" s="33">
        <f>SUM(D24:D34)</f>
        <v>0</v>
      </c>
      <c r="E35" s="34">
        <f t="shared" si="1"/>
        <v>600000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-987009</v>
      </c>
      <c r="D37" s="46">
        <f>+D21-D35</f>
        <v>0</v>
      </c>
      <c r="E37" s="47">
        <f t="shared" si="2"/>
        <v>-600000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-987009</v>
      </c>
      <c r="D41" s="56">
        <f>SUM(D37:D40)</f>
        <v>0</v>
      </c>
      <c r="E41" s="57">
        <f t="shared" si="3"/>
        <v>-600000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-987009</v>
      </c>
      <c r="D43" s="64">
        <f>+D41-D42</f>
        <v>0</v>
      </c>
      <c r="E43" s="65">
        <f t="shared" si="4"/>
        <v>-600000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-987009</v>
      </c>
      <c r="D45" s="56">
        <f>SUM(D43:D44)</f>
        <v>0</v>
      </c>
      <c r="E45" s="57">
        <f t="shared" si="5"/>
        <v>-600000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-987009</v>
      </c>
      <c r="D47" s="71">
        <f>SUM(D45:D46)</f>
        <v>0</v>
      </c>
      <c r="E47" s="72">
        <f t="shared" si="6"/>
        <v>-600000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114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58974751</v>
      </c>
      <c r="D7" s="6"/>
      <c r="E7" s="7">
        <v>87200579</v>
      </c>
      <c r="F7" s="8">
        <v>61420092</v>
      </c>
      <c r="G7" s="8">
        <v>5596478</v>
      </c>
      <c r="H7" s="8">
        <v>5718992</v>
      </c>
      <c r="I7" s="8">
        <v>3669910</v>
      </c>
      <c r="J7" s="8">
        <v>14985380</v>
      </c>
      <c r="K7" s="8">
        <v>4169533</v>
      </c>
      <c r="L7" s="8">
        <v>5322240</v>
      </c>
      <c r="M7" s="8">
        <v>3868960</v>
      </c>
      <c r="N7" s="8">
        <v>13360733</v>
      </c>
      <c r="O7" s="8">
        <v>6338599</v>
      </c>
      <c r="P7" s="8">
        <v>5439615</v>
      </c>
      <c r="Q7" s="8">
        <v>4966572</v>
      </c>
      <c r="R7" s="8">
        <v>16744786</v>
      </c>
      <c r="S7" s="8">
        <v>5029743</v>
      </c>
      <c r="T7" s="8">
        <v>4477096</v>
      </c>
      <c r="U7" s="8">
        <v>5546756</v>
      </c>
      <c r="V7" s="8">
        <v>15053595</v>
      </c>
      <c r="W7" s="8">
        <v>60144494</v>
      </c>
      <c r="X7" s="8">
        <v>61420092</v>
      </c>
      <c r="Y7" s="8">
        <v>-1275598</v>
      </c>
      <c r="Z7" s="2">
        <v>-2.0768415651347447</v>
      </c>
      <c r="AA7" s="6">
        <v>61420092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436645</v>
      </c>
      <c r="D11" s="6"/>
      <c r="E11" s="7">
        <v>68955</v>
      </c>
      <c r="F11" s="8">
        <v>373342</v>
      </c>
      <c r="G11" s="8">
        <v>175707</v>
      </c>
      <c r="H11" s="8">
        <v>66151</v>
      </c>
      <c r="I11" s="8">
        <v>36459</v>
      </c>
      <c r="J11" s="8">
        <v>278317</v>
      </c>
      <c r="K11" s="8">
        <v>54559</v>
      </c>
      <c r="L11" s="8">
        <v>8253</v>
      </c>
      <c r="M11" s="8">
        <v>8253</v>
      </c>
      <c r="N11" s="8">
        <v>71065</v>
      </c>
      <c r="O11" s="8">
        <v>23959</v>
      </c>
      <c r="P11" s="8">
        <v>8253</v>
      </c>
      <c r="Q11" s="8">
        <v>8253</v>
      </c>
      <c r="R11" s="8">
        <v>40465</v>
      </c>
      <c r="S11" s="8">
        <v>8253</v>
      </c>
      <c r="T11" s="8">
        <v>8253</v>
      </c>
      <c r="U11" s="8">
        <v>8253</v>
      </c>
      <c r="V11" s="8">
        <v>24759</v>
      </c>
      <c r="W11" s="8">
        <v>414606</v>
      </c>
      <c r="X11" s="8">
        <v>373342</v>
      </c>
      <c r="Y11" s="8">
        <v>41264</v>
      </c>
      <c r="Z11" s="2">
        <v>11.052600564629749</v>
      </c>
      <c r="AA11" s="6">
        <v>373342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>
        <v>152440</v>
      </c>
      <c r="P13" s="8">
        <v>-152440</v>
      </c>
      <c r="Q13" s="8">
        <v>176846</v>
      </c>
      <c r="R13" s="8">
        <v>176846</v>
      </c>
      <c r="S13" s="8">
        <v>179442</v>
      </c>
      <c r="T13" s="8">
        <v>182715</v>
      </c>
      <c r="U13" s="8">
        <v>-625216</v>
      </c>
      <c r="V13" s="8">
        <v>-263059</v>
      </c>
      <c r="W13" s="8">
        <v>-86213</v>
      </c>
      <c r="X13" s="8"/>
      <c r="Y13" s="8">
        <v>-86213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22677</v>
      </c>
      <c r="D15" s="6"/>
      <c r="E15" s="7">
        <v>25888</v>
      </c>
      <c r="F15" s="8">
        <v>25888</v>
      </c>
      <c r="G15" s="8">
        <v>1350</v>
      </c>
      <c r="H15" s="8">
        <v>3000</v>
      </c>
      <c r="I15" s="8">
        <v>1500</v>
      </c>
      <c r="J15" s="8">
        <v>5850</v>
      </c>
      <c r="K15" s="8">
        <v>2550</v>
      </c>
      <c r="L15" s="8">
        <v>750</v>
      </c>
      <c r="M15" s="8">
        <v>1350</v>
      </c>
      <c r="N15" s="8">
        <v>4650</v>
      </c>
      <c r="O15" s="8">
        <v>450</v>
      </c>
      <c r="P15" s="8">
        <v>5660</v>
      </c>
      <c r="Q15" s="8">
        <v>1500</v>
      </c>
      <c r="R15" s="8">
        <v>7610</v>
      </c>
      <c r="S15" s="8">
        <v>1950</v>
      </c>
      <c r="T15" s="8">
        <v>3450</v>
      </c>
      <c r="U15" s="8">
        <v>1650</v>
      </c>
      <c r="V15" s="8">
        <v>7050</v>
      </c>
      <c r="W15" s="8">
        <v>25160</v>
      </c>
      <c r="X15" s="8">
        <v>25888</v>
      </c>
      <c r="Y15" s="8">
        <v>-728</v>
      </c>
      <c r="Z15" s="2">
        <v>-2.8121137206427687</v>
      </c>
      <c r="AA15" s="6">
        <v>25888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294610966</v>
      </c>
      <c r="D18" s="6"/>
      <c r="E18" s="7">
        <v>251498974</v>
      </c>
      <c r="F18" s="8">
        <v>276412608</v>
      </c>
      <c r="G18" s="8">
        <v>104791204</v>
      </c>
      <c r="H18" s="8"/>
      <c r="I18" s="8"/>
      <c r="J18" s="8">
        <v>104791204</v>
      </c>
      <c r="K18" s="8"/>
      <c r="L18" s="8"/>
      <c r="M18" s="8">
        <v>83833133</v>
      </c>
      <c r="N18" s="8">
        <v>83833133</v>
      </c>
      <c r="O18" s="8"/>
      <c r="P18" s="8">
        <v>8808578</v>
      </c>
      <c r="Q18" s="8">
        <v>63970589</v>
      </c>
      <c r="R18" s="8">
        <v>72779167</v>
      </c>
      <c r="S18" s="8">
        <v>736548</v>
      </c>
      <c r="T18" s="8">
        <v>569734</v>
      </c>
      <c r="U18" s="8">
        <v>9198872</v>
      </c>
      <c r="V18" s="8">
        <v>10505154</v>
      </c>
      <c r="W18" s="8">
        <v>271908658</v>
      </c>
      <c r="X18" s="8">
        <v>276412608</v>
      </c>
      <c r="Y18" s="8">
        <v>-4503950</v>
      </c>
      <c r="Z18" s="2">
        <v>-1.6294300150013417</v>
      </c>
      <c r="AA18" s="6">
        <v>276412608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354045039</v>
      </c>
      <c r="D21" s="33">
        <f t="shared" si="0"/>
        <v>0</v>
      </c>
      <c r="E21" s="34">
        <f t="shared" si="0"/>
        <v>338794396</v>
      </c>
      <c r="F21" s="35">
        <f t="shared" si="0"/>
        <v>338231930</v>
      </c>
      <c r="G21" s="35">
        <f t="shared" si="0"/>
        <v>110564739</v>
      </c>
      <c r="H21" s="35">
        <f t="shared" si="0"/>
        <v>5788143</v>
      </c>
      <c r="I21" s="35">
        <f t="shared" si="0"/>
        <v>3707869</v>
      </c>
      <c r="J21" s="35">
        <f t="shared" si="0"/>
        <v>120060751</v>
      </c>
      <c r="K21" s="35">
        <f t="shared" si="0"/>
        <v>4226642</v>
      </c>
      <c r="L21" s="35">
        <f t="shared" si="0"/>
        <v>5331243</v>
      </c>
      <c r="M21" s="35">
        <f t="shared" si="0"/>
        <v>87711696</v>
      </c>
      <c r="N21" s="35">
        <f t="shared" si="0"/>
        <v>97269581</v>
      </c>
      <c r="O21" s="35">
        <f t="shared" si="0"/>
        <v>6515448</v>
      </c>
      <c r="P21" s="35">
        <f t="shared" si="0"/>
        <v>14109666</v>
      </c>
      <c r="Q21" s="35">
        <f t="shared" si="0"/>
        <v>69123760</v>
      </c>
      <c r="R21" s="35">
        <f t="shared" si="0"/>
        <v>89748874</v>
      </c>
      <c r="S21" s="35">
        <f t="shared" si="0"/>
        <v>5955936</v>
      </c>
      <c r="T21" s="35">
        <f t="shared" si="0"/>
        <v>5241248</v>
      </c>
      <c r="U21" s="35">
        <f t="shared" si="0"/>
        <v>14130315</v>
      </c>
      <c r="V21" s="35">
        <f t="shared" si="0"/>
        <v>25327499</v>
      </c>
      <c r="W21" s="35">
        <f t="shared" si="0"/>
        <v>332406705</v>
      </c>
      <c r="X21" s="35">
        <f t="shared" si="0"/>
        <v>338231930</v>
      </c>
      <c r="Y21" s="35">
        <f t="shared" si="0"/>
        <v>-5825225</v>
      </c>
      <c r="Z21" s="36">
        <f>+IF(X21&lt;&gt;0,+(Y21/X21)*100,0)</f>
        <v>-1.7222575645061067</v>
      </c>
      <c r="AA21" s="33">
        <f>SUM(AA5:AA20)</f>
        <v>338231930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104514526</v>
      </c>
      <c r="D24" s="6"/>
      <c r="E24" s="7">
        <v>108588250</v>
      </c>
      <c r="F24" s="8">
        <v>106433219</v>
      </c>
      <c r="G24" s="8">
        <v>6267454</v>
      </c>
      <c r="H24" s="8">
        <v>7426990</v>
      </c>
      <c r="I24" s="8">
        <v>7951415</v>
      </c>
      <c r="J24" s="8">
        <v>21645859</v>
      </c>
      <c r="K24" s="8">
        <v>8602397</v>
      </c>
      <c r="L24" s="8">
        <v>12031918</v>
      </c>
      <c r="M24" s="8">
        <v>11089736</v>
      </c>
      <c r="N24" s="8">
        <v>31724051</v>
      </c>
      <c r="O24" s="8">
        <v>8212911</v>
      </c>
      <c r="P24" s="8">
        <v>7574431</v>
      </c>
      <c r="Q24" s="8">
        <v>7906285</v>
      </c>
      <c r="R24" s="8">
        <v>23693627</v>
      </c>
      <c r="S24" s="8">
        <v>7937616</v>
      </c>
      <c r="T24" s="8">
        <v>8624021</v>
      </c>
      <c r="U24" s="8">
        <v>11766419</v>
      </c>
      <c r="V24" s="8">
        <v>28328056</v>
      </c>
      <c r="W24" s="8">
        <v>105391593</v>
      </c>
      <c r="X24" s="8">
        <v>106433219</v>
      </c>
      <c r="Y24" s="8">
        <v>-1041626</v>
      </c>
      <c r="Z24" s="2">
        <v>-0.97866625644386462</v>
      </c>
      <c r="AA24" s="6">
        <v>106433219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6284415</v>
      </c>
      <c r="D26" s="6"/>
      <c r="E26" s="7">
        <v>7367255</v>
      </c>
      <c r="F26" s="8">
        <v>8567255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>
        <v>28015</v>
      </c>
      <c r="U26" s="8">
        <v>8539240</v>
      </c>
      <c r="V26" s="8">
        <v>8567255</v>
      </c>
      <c r="W26" s="8">
        <v>8567255</v>
      </c>
      <c r="X26" s="8">
        <v>8567255</v>
      </c>
      <c r="Y26" s="8"/>
      <c r="Z26" s="2"/>
      <c r="AA26" s="6">
        <v>8567255</v>
      </c>
    </row>
    <row r="27" spans="1:27" ht="13.5" x14ac:dyDescent="0.25">
      <c r="A27" s="25" t="s">
        <v>53</v>
      </c>
      <c r="B27" s="24" t="s">
        <v>32</v>
      </c>
      <c r="C27" s="6">
        <v>95184385</v>
      </c>
      <c r="D27" s="6"/>
      <c r="E27" s="7">
        <v>112889375</v>
      </c>
      <c r="F27" s="8">
        <v>110945708</v>
      </c>
      <c r="G27" s="8">
        <v>9407445</v>
      </c>
      <c r="H27" s="8">
        <v>9407445</v>
      </c>
      <c r="I27" s="8">
        <v>8398251</v>
      </c>
      <c r="J27" s="8">
        <v>27213141</v>
      </c>
      <c r="K27" s="8">
        <v>21942370</v>
      </c>
      <c r="L27" s="8">
        <v>8868007</v>
      </c>
      <c r="M27" s="8">
        <v>-3328789</v>
      </c>
      <c r="N27" s="8">
        <v>27481588</v>
      </c>
      <c r="O27" s="8">
        <v>8934792</v>
      </c>
      <c r="P27" s="8">
        <v>8284371</v>
      </c>
      <c r="Q27" s="8">
        <v>9146590</v>
      </c>
      <c r="R27" s="8">
        <v>26365753</v>
      </c>
      <c r="S27" s="8">
        <v>8873386</v>
      </c>
      <c r="T27" s="8">
        <v>9170457</v>
      </c>
      <c r="U27" s="8">
        <v>11841378</v>
      </c>
      <c r="V27" s="8">
        <v>29885221</v>
      </c>
      <c r="W27" s="8">
        <v>110945703</v>
      </c>
      <c r="X27" s="8">
        <v>110945708</v>
      </c>
      <c r="Y27" s="8">
        <v>-5</v>
      </c>
      <c r="Z27" s="2"/>
      <c r="AA27" s="6">
        <v>110945708</v>
      </c>
    </row>
    <row r="28" spans="1:27" ht="13.5" x14ac:dyDescent="0.25">
      <c r="A28" s="25" t="s">
        <v>54</v>
      </c>
      <c r="B28" s="24" t="s">
        <v>32</v>
      </c>
      <c r="C28" s="6">
        <v>720480</v>
      </c>
      <c r="D28" s="6"/>
      <c r="E28" s="7">
        <v>559204</v>
      </c>
      <c r="F28" s="8">
        <v>559204</v>
      </c>
      <c r="G28" s="8"/>
      <c r="H28" s="8"/>
      <c r="I28" s="8"/>
      <c r="J28" s="8"/>
      <c r="K28" s="8"/>
      <c r="L28" s="8"/>
      <c r="M28" s="8">
        <v>301755</v>
      </c>
      <c r="N28" s="8">
        <v>301755</v>
      </c>
      <c r="O28" s="8"/>
      <c r="P28" s="8"/>
      <c r="Q28" s="8"/>
      <c r="R28" s="8"/>
      <c r="S28" s="8"/>
      <c r="T28" s="8"/>
      <c r="U28" s="8">
        <v>257450</v>
      </c>
      <c r="V28" s="8">
        <v>257450</v>
      </c>
      <c r="W28" s="8">
        <v>559205</v>
      </c>
      <c r="X28" s="8">
        <v>559204</v>
      </c>
      <c r="Y28" s="8">
        <v>1</v>
      </c>
      <c r="Z28" s="2"/>
      <c r="AA28" s="6">
        <v>559204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148488521</v>
      </c>
      <c r="D30" s="6"/>
      <c r="E30" s="7">
        <v>184669643</v>
      </c>
      <c r="F30" s="8">
        <v>124554835</v>
      </c>
      <c r="G30" s="8">
        <v>15258713</v>
      </c>
      <c r="H30" s="8">
        <v>15205972</v>
      </c>
      <c r="I30" s="8">
        <v>16513813</v>
      </c>
      <c r="J30" s="8">
        <v>46978498</v>
      </c>
      <c r="K30" s="8">
        <v>16972105</v>
      </c>
      <c r="L30" s="8">
        <v>14195230</v>
      </c>
      <c r="M30" s="8">
        <v>14100565</v>
      </c>
      <c r="N30" s="8">
        <v>45267900</v>
      </c>
      <c r="O30" s="8">
        <v>12442832</v>
      </c>
      <c r="P30" s="8">
        <v>17912164</v>
      </c>
      <c r="Q30" s="8">
        <v>13084955</v>
      </c>
      <c r="R30" s="8">
        <v>43439951</v>
      </c>
      <c r="S30" s="8">
        <v>5582521</v>
      </c>
      <c r="T30" s="8">
        <v>13466991</v>
      </c>
      <c r="U30" s="8">
        <v>-30535559</v>
      </c>
      <c r="V30" s="8">
        <v>-11486047</v>
      </c>
      <c r="W30" s="8">
        <v>124200302</v>
      </c>
      <c r="X30" s="8">
        <v>124554835</v>
      </c>
      <c r="Y30" s="8">
        <v>-354533</v>
      </c>
      <c r="Z30" s="2">
        <v>-0.28464009446120658</v>
      </c>
      <c r="AA30" s="6">
        <v>124554835</v>
      </c>
    </row>
    <row r="31" spans="1:27" ht="13.5" x14ac:dyDescent="0.25">
      <c r="A31" s="25" t="s">
        <v>57</v>
      </c>
      <c r="B31" s="24" t="s">
        <v>32</v>
      </c>
      <c r="C31" s="6">
        <v>236966602</v>
      </c>
      <c r="D31" s="6"/>
      <c r="E31" s="7">
        <v>55564883</v>
      </c>
      <c r="F31" s="8">
        <v>198280250</v>
      </c>
      <c r="G31" s="8">
        <v>6605314</v>
      </c>
      <c r="H31" s="8">
        <v>6902933</v>
      </c>
      <c r="I31" s="8">
        <v>12451530</v>
      </c>
      <c r="J31" s="8">
        <v>25959777</v>
      </c>
      <c r="K31" s="8">
        <v>6387807</v>
      </c>
      <c r="L31" s="8">
        <v>25145616</v>
      </c>
      <c r="M31" s="8">
        <v>31523881</v>
      </c>
      <c r="N31" s="8">
        <v>63057304</v>
      </c>
      <c r="O31" s="8">
        <v>15830274</v>
      </c>
      <c r="P31" s="8">
        <v>23254345</v>
      </c>
      <c r="Q31" s="8">
        <v>9128331</v>
      </c>
      <c r="R31" s="8">
        <v>48212950</v>
      </c>
      <c r="S31" s="8">
        <v>621744</v>
      </c>
      <c r="T31" s="8">
        <v>15607132</v>
      </c>
      <c r="U31" s="8">
        <v>36965466</v>
      </c>
      <c r="V31" s="8">
        <v>53194342</v>
      </c>
      <c r="W31" s="8">
        <v>190424373</v>
      </c>
      <c r="X31" s="8">
        <v>198280250</v>
      </c>
      <c r="Y31" s="8">
        <v>-7855877</v>
      </c>
      <c r="Z31" s="2">
        <v>-3.9620068060232931</v>
      </c>
      <c r="AA31" s="6">
        <v>198280250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53485793</v>
      </c>
      <c r="D33" s="6"/>
      <c r="E33" s="7">
        <v>45193304</v>
      </c>
      <c r="F33" s="8">
        <v>43452418</v>
      </c>
      <c r="G33" s="8">
        <v>4132645</v>
      </c>
      <c r="H33" s="8">
        <v>5497202</v>
      </c>
      <c r="I33" s="8">
        <v>5793411</v>
      </c>
      <c r="J33" s="8">
        <v>15423258</v>
      </c>
      <c r="K33" s="8">
        <v>3999917</v>
      </c>
      <c r="L33" s="8">
        <v>4331718</v>
      </c>
      <c r="M33" s="8">
        <v>-12706885</v>
      </c>
      <c r="N33" s="8">
        <v>-4375250</v>
      </c>
      <c r="O33" s="8">
        <v>3670655</v>
      </c>
      <c r="P33" s="8">
        <v>15370926</v>
      </c>
      <c r="Q33" s="8">
        <v>2394298</v>
      </c>
      <c r="R33" s="8">
        <v>21435879</v>
      </c>
      <c r="S33" s="8">
        <v>4084907</v>
      </c>
      <c r="T33" s="8">
        <v>3782410</v>
      </c>
      <c r="U33" s="8">
        <v>-501300</v>
      </c>
      <c r="V33" s="8">
        <v>7366017</v>
      </c>
      <c r="W33" s="8">
        <v>39849904</v>
      </c>
      <c r="X33" s="8">
        <v>43452418</v>
      </c>
      <c r="Y33" s="8">
        <v>-3602514</v>
      </c>
      <c r="Z33" s="2">
        <v>-8.2907100820028017</v>
      </c>
      <c r="AA33" s="6">
        <v>43452418</v>
      </c>
    </row>
    <row r="34" spans="1:27" ht="13.5" x14ac:dyDescent="0.25">
      <c r="A34" s="23" t="s">
        <v>59</v>
      </c>
      <c r="B34" s="29" t="s">
        <v>32</v>
      </c>
      <c r="C34" s="6">
        <v>28812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645673534</v>
      </c>
      <c r="D35" s="33">
        <f>SUM(D24:D34)</f>
        <v>0</v>
      </c>
      <c r="E35" s="34">
        <f t="shared" si="1"/>
        <v>514831914</v>
      </c>
      <c r="F35" s="35">
        <f t="shared" si="1"/>
        <v>592792889</v>
      </c>
      <c r="G35" s="35">
        <f t="shared" si="1"/>
        <v>41671571</v>
      </c>
      <c r="H35" s="35">
        <f t="shared" si="1"/>
        <v>44440542</v>
      </c>
      <c r="I35" s="35">
        <f t="shared" si="1"/>
        <v>51108420</v>
      </c>
      <c r="J35" s="35">
        <f t="shared" si="1"/>
        <v>137220533</v>
      </c>
      <c r="K35" s="35">
        <f t="shared" si="1"/>
        <v>57904596</v>
      </c>
      <c r="L35" s="35">
        <f t="shared" si="1"/>
        <v>64572489</v>
      </c>
      <c r="M35" s="35">
        <f t="shared" si="1"/>
        <v>40980263</v>
      </c>
      <c r="N35" s="35">
        <f t="shared" si="1"/>
        <v>163457348</v>
      </c>
      <c r="O35" s="35">
        <f t="shared" si="1"/>
        <v>49091464</v>
      </c>
      <c r="P35" s="35">
        <f t="shared" si="1"/>
        <v>72396237</v>
      </c>
      <c r="Q35" s="35">
        <f t="shared" si="1"/>
        <v>41660459</v>
      </c>
      <c r="R35" s="35">
        <f t="shared" si="1"/>
        <v>163148160</v>
      </c>
      <c r="S35" s="35">
        <f t="shared" si="1"/>
        <v>27100174</v>
      </c>
      <c r="T35" s="35">
        <f t="shared" si="1"/>
        <v>50679026</v>
      </c>
      <c r="U35" s="35">
        <f t="shared" si="1"/>
        <v>38333094</v>
      </c>
      <c r="V35" s="35">
        <f t="shared" si="1"/>
        <v>116112294</v>
      </c>
      <c r="W35" s="35">
        <f t="shared" si="1"/>
        <v>579938335</v>
      </c>
      <c r="X35" s="35">
        <f t="shared" si="1"/>
        <v>592792889</v>
      </c>
      <c r="Y35" s="35">
        <f t="shared" si="1"/>
        <v>-12854554</v>
      </c>
      <c r="Z35" s="36">
        <f>+IF(X35&lt;&gt;0,+(Y35/X35)*100,0)</f>
        <v>-2.1684730432048083</v>
      </c>
      <c r="AA35" s="33">
        <f>SUM(AA24:AA34)</f>
        <v>592792889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-291628495</v>
      </c>
      <c r="D37" s="46">
        <f>+D21-D35</f>
        <v>0</v>
      </c>
      <c r="E37" s="47">
        <f t="shared" si="2"/>
        <v>-176037518</v>
      </c>
      <c r="F37" s="48">
        <f t="shared" si="2"/>
        <v>-254560959</v>
      </c>
      <c r="G37" s="48">
        <f t="shared" si="2"/>
        <v>68893168</v>
      </c>
      <c r="H37" s="48">
        <f t="shared" si="2"/>
        <v>-38652399</v>
      </c>
      <c r="I37" s="48">
        <f t="shared" si="2"/>
        <v>-47400551</v>
      </c>
      <c r="J37" s="48">
        <f t="shared" si="2"/>
        <v>-17159782</v>
      </c>
      <c r="K37" s="48">
        <f t="shared" si="2"/>
        <v>-53677954</v>
      </c>
      <c r="L37" s="48">
        <f t="shared" si="2"/>
        <v>-59241246</v>
      </c>
      <c r="M37" s="48">
        <f t="shared" si="2"/>
        <v>46731433</v>
      </c>
      <c r="N37" s="48">
        <f t="shared" si="2"/>
        <v>-66187767</v>
      </c>
      <c r="O37" s="48">
        <f t="shared" si="2"/>
        <v>-42576016</v>
      </c>
      <c r="P37" s="48">
        <f t="shared" si="2"/>
        <v>-58286571</v>
      </c>
      <c r="Q37" s="48">
        <f t="shared" si="2"/>
        <v>27463301</v>
      </c>
      <c r="R37" s="48">
        <f t="shared" si="2"/>
        <v>-73399286</v>
      </c>
      <c r="S37" s="48">
        <f t="shared" si="2"/>
        <v>-21144238</v>
      </c>
      <c r="T37" s="48">
        <f t="shared" si="2"/>
        <v>-45437778</v>
      </c>
      <c r="U37" s="48">
        <f t="shared" si="2"/>
        <v>-24202779</v>
      </c>
      <c r="V37" s="48">
        <f t="shared" si="2"/>
        <v>-90784795</v>
      </c>
      <c r="W37" s="48">
        <f t="shared" si="2"/>
        <v>-247531630</v>
      </c>
      <c r="X37" s="48">
        <f>IF(F21=F35,0,X21-X35)</f>
        <v>-254560959</v>
      </c>
      <c r="Y37" s="48">
        <f t="shared" si="2"/>
        <v>7029329</v>
      </c>
      <c r="Z37" s="49">
        <f>+IF(X37&lt;&gt;0,+(Y37/X37)*100,0)</f>
        <v>-2.761353912089874</v>
      </c>
      <c r="AA37" s="46">
        <f>+AA21-AA35</f>
        <v>-254560959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>
        <v>176669735</v>
      </c>
      <c r="G38" s="8"/>
      <c r="H38" s="8"/>
      <c r="I38" s="8"/>
      <c r="J38" s="8"/>
      <c r="K38" s="8"/>
      <c r="L38" s="8"/>
      <c r="M38" s="8"/>
      <c r="N38" s="8"/>
      <c r="O38" s="8"/>
      <c r="P38" s="8">
        <v>85221028</v>
      </c>
      <c r="Q38" s="8">
        <v>18081839</v>
      </c>
      <c r="R38" s="8">
        <v>103302867</v>
      </c>
      <c r="S38" s="8">
        <v>21551298</v>
      </c>
      <c r="T38" s="8">
        <v>20379477</v>
      </c>
      <c r="U38" s="8">
        <v>38929413</v>
      </c>
      <c r="V38" s="8">
        <v>80860188</v>
      </c>
      <c r="W38" s="8">
        <v>184163055</v>
      </c>
      <c r="X38" s="8">
        <v>176669735</v>
      </c>
      <c r="Y38" s="8">
        <v>7493320</v>
      </c>
      <c r="Z38" s="2">
        <v>4.241428221987201</v>
      </c>
      <c r="AA38" s="6">
        <v>176669735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-291628495</v>
      </c>
      <c r="D41" s="56">
        <f>SUM(D37:D40)</f>
        <v>0</v>
      </c>
      <c r="E41" s="57">
        <f t="shared" si="3"/>
        <v>-176037518</v>
      </c>
      <c r="F41" s="58">
        <f t="shared" si="3"/>
        <v>-77891224</v>
      </c>
      <c r="G41" s="58">
        <f t="shared" si="3"/>
        <v>68893168</v>
      </c>
      <c r="H41" s="58">
        <f t="shared" si="3"/>
        <v>-38652399</v>
      </c>
      <c r="I41" s="58">
        <f t="shared" si="3"/>
        <v>-47400551</v>
      </c>
      <c r="J41" s="58">
        <f t="shared" si="3"/>
        <v>-17159782</v>
      </c>
      <c r="K41" s="58">
        <f t="shared" si="3"/>
        <v>-53677954</v>
      </c>
      <c r="L41" s="58">
        <f t="shared" si="3"/>
        <v>-59241246</v>
      </c>
      <c r="M41" s="58">
        <f t="shared" si="3"/>
        <v>46731433</v>
      </c>
      <c r="N41" s="58">
        <f t="shared" si="3"/>
        <v>-66187767</v>
      </c>
      <c r="O41" s="58">
        <f t="shared" si="3"/>
        <v>-42576016</v>
      </c>
      <c r="P41" s="58">
        <f t="shared" si="3"/>
        <v>26934457</v>
      </c>
      <c r="Q41" s="58">
        <f t="shared" si="3"/>
        <v>45545140</v>
      </c>
      <c r="R41" s="58">
        <f t="shared" si="3"/>
        <v>29903581</v>
      </c>
      <c r="S41" s="58">
        <f t="shared" si="3"/>
        <v>407060</v>
      </c>
      <c r="T41" s="58">
        <f t="shared" si="3"/>
        <v>-25058301</v>
      </c>
      <c r="U41" s="58">
        <f t="shared" si="3"/>
        <v>14726634</v>
      </c>
      <c r="V41" s="58">
        <f t="shared" si="3"/>
        <v>-9924607</v>
      </c>
      <c r="W41" s="58">
        <f t="shared" si="3"/>
        <v>-63368575</v>
      </c>
      <c r="X41" s="58">
        <f t="shared" si="3"/>
        <v>-77891224</v>
      </c>
      <c r="Y41" s="58">
        <f t="shared" si="3"/>
        <v>14522649</v>
      </c>
      <c r="Z41" s="59">
        <f>+IF(X41&lt;&gt;0,+(Y41/X41)*100,0)</f>
        <v>-18.64478211306578</v>
      </c>
      <c r="AA41" s="56">
        <f>SUM(AA37:AA40)</f>
        <v>-77891224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-291628495</v>
      </c>
      <c r="D43" s="64">
        <f>+D41-D42</f>
        <v>0</v>
      </c>
      <c r="E43" s="65">
        <f t="shared" si="4"/>
        <v>-176037518</v>
      </c>
      <c r="F43" s="66">
        <f t="shared" si="4"/>
        <v>-77891224</v>
      </c>
      <c r="G43" s="66">
        <f t="shared" si="4"/>
        <v>68893168</v>
      </c>
      <c r="H43" s="66">
        <f t="shared" si="4"/>
        <v>-38652399</v>
      </c>
      <c r="I43" s="66">
        <f t="shared" si="4"/>
        <v>-47400551</v>
      </c>
      <c r="J43" s="66">
        <f t="shared" si="4"/>
        <v>-17159782</v>
      </c>
      <c r="K43" s="66">
        <f t="shared" si="4"/>
        <v>-53677954</v>
      </c>
      <c r="L43" s="66">
        <f t="shared" si="4"/>
        <v>-59241246</v>
      </c>
      <c r="M43" s="66">
        <f t="shared" si="4"/>
        <v>46731433</v>
      </c>
      <c r="N43" s="66">
        <f t="shared" si="4"/>
        <v>-66187767</v>
      </c>
      <c r="O43" s="66">
        <f t="shared" si="4"/>
        <v>-42576016</v>
      </c>
      <c r="P43" s="66">
        <f t="shared" si="4"/>
        <v>26934457</v>
      </c>
      <c r="Q43" s="66">
        <f t="shared" si="4"/>
        <v>45545140</v>
      </c>
      <c r="R43" s="66">
        <f t="shared" si="4"/>
        <v>29903581</v>
      </c>
      <c r="S43" s="66">
        <f t="shared" si="4"/>
        <v>407060</v>
      </c>
      <c r="T43" s="66">
        <f t="shared" si="4"/>
        <v>-25058301</v>
      </c>
      <c r="U43" s="66">
        <f t="shared" si="4"/>
        <v>14726634</v>
      </c>
      <c r="V43" s="66">
        <f t="shared" si="4"/>
        <v>-9924607</v>
      </c>
      <c r="W43" s="66">
        <f t="shared" si="4"/>
        <v>-63368575</v>
      </c>
      <c r="X43" s="66">
        <f t="shared" si="4"/>
        <v>-77891224</v>
      </c>
      <c r="Y43" s="66">
        <f t="shared" si="4"/>
        <v>14522649</v>
      </c>
      <c r="Z43" s="67">
        <f>+IF(X43&lt;&gt;0,+(Y43/X43)*100,0)</f>
        <v>-18.64478211306578</v>
      </c>
      <c r="AA43" s="64">
        <f>+AA41-AA42</f>
        <v>-77891224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-291628495</v>
      </c>
      <c r="D45" s="56">
        <f>SUM(D43:D44)</f>
        <v>0</v>
      </c>
      <c r="E45" s="57">
        <f t="shared" si="5"/>
        <v>-176037518</v>
      </c>
      <c r="F45" s="58">
        <f t="shared" si="5"/>
        <v>-77891224</v>
      </c>
      <c r="G45" s="58">
        <f t="shared" si="5"/>
        <v>68893168</v>
      </c>
      <c r="H45" s="58">
        <f t="shared" si="5"/>
        <v>-38652399</v>
      </c>
      <c r="I45" s="58">
        <f t="shared" si="5"/>
        <v>-47400551</v>
      </c>
      <c r="J45" s="58">
        <f t="shared" si="5"/>
        <v>-17159782</v>
      </c>
      <c r="K45" s="58">
        <f t="shared" si="5"/>
        <v>-53677954</v>
      </c>
      <c r="L45" s="58">
        <f t="shared" si="5"/>
        <v>-59241246</v>
      </c>
      <c r="M45" s="58">
        <f t="shared" si="5"/>
        <v>46731433</v>
      </c>
      <c r="N45" s="58">
        <f t="shared" si="5"/>
        <v>-66187767</v>
      </c>
      <c r="O45" s="58">
        <f t="shared" si="5"/>
        <v>-42576016</v>
      </c>
      <c r="P45" s="58">
        <f t="shared" si="5"/>
        <v>26934457</v>
      </c>
      <c r="Q45" s="58">
        <f t="shared" si="5"/>
        <v>45545140</v>
      </c>
      <c r="R45" s="58">
        <f t="shared" si="5"/>
        <v>29903581</v>
      </c>
      <c r="S45" s="58">
        <f t="shared" si="5"/>
        <v>407060</v>
      </c>
      <c r="T45" s="58">
        <f t="shared" si="5"/>
        <v>-25058301</v>
      </c>
      <c r="U45" s="58">
        <f t="shared" si="5"/>
        <v>14726634</v>
      </c>
      <c r="V45" s="58">
        <f t="shared" si="5"/>
        <v>-9924607</v>
      </c>
      <c r="W45" s="58">
        <f t="shared" si="5"/>
        <v>-63368575</v>
      </c>
      <c r="X45" s="58">
        <f t="shared" si="5"/>
        <v>-77891224</v>
      </c>
      <c r="Y45" s="58">
        <f t="shared" si="5"/>
        <v>14522649</v>
      </c>
      <c r="Z45" s="59">
        <f>+IF(X45&lt;&gt;0,+(Y45/X45)*100,0)</f>
        <v>-18.64478211306578</v>
      </c>
      <c r="AA45" s="56">
        <f>SUM(AA43:AA44)</f>
        <v>-77891224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-291628495</v>
      </c>
      <c r="D47" s="71">
        <f>SUM(D45:D46)</f>
        <v>0</v>
      </c>
      <c r="E47" s="72">
        <f t="shared" si="6"/>
        <v>-176037518</v>
      </c>
      <c r="F47" s="73">
        <f t="shared" si="6"/>
        <v>-77891224</v>
      </c>
      <c r="G47" s="73">
        <f t="shared" si="6"/>
        <v>68893168</v>
      </c>
      <c r="H47" s="74">
        <f t="shared" si="6"/>
        <v>-38652399</v>
      </c>
      <c r="I47" s="74">
        <f t="shared" si="6"/>
        <v>-47400551</v>
      </c>
      <c r="J47" s="74">
        <f t="shared" si="6"/>
        <v>-17159782</v>
      </c>
      <c r="K47" s="74">
        <f t="shared" si="6"/>
        <v>-53677954</v>
      </c>
      <c r="L47" s="74">
        <f t="shared" si="6"/>
        <v>-59241246</v>
      </c>
      <c r="M47" s="73">
        <f t="shared" si="6"/>
        <v>46731433</v>
      </c>
      <c r="N47" s="73">
        <f t="shared" si="6"/>
        <v>-66187767</v>
      </c>
      <c r="O47" s="74">
        <f t="shared" si="6"/>
        <v>-42576016</v>
      </c>
      <c r="P47" s="74">
        <f t="shared" si="6"/>
        <v>26934457</v>
      </c>
      <c r="Q47" s="74">
        <f t="shared" si="6"/>
        <v>45545140</v>
      </c>
      <c r="R47" s="74">
        <f t="shared" si="6"/>
        <v>29903581</v>
      </c>
      <c r="S47" s="74">
        <f t="shared" si="6"/>
        <v>407060</v>
      </c>
      <c r="T47" s="73">
        <f t="shared" si="6"/>
        <v>-25058301</v>
      </c>
      <c r="U47" s="73">
        <f t="shared" si="6"/>
        <v>14726634</v>
      </c>
      <c r="V47" s="74">
        <f t="shared" si="6"/>
        <v>-9924607</v>
      </c>
      <c r="W47" s="74">
        <f t="shared" si="6"/>
        <v>-63368575</v>
      </c>
      <c r="X47" s="74">
        <f t="shared" si="6"/>
        <v>-77891224</v>
      </c>
      <c r="Y47" s="74">
        <f t="shared" si="6"/>
        <v>14522649</v>
      </c>
      <c r="Z47" s="75">
        <f>+IF(X47&lt;&gt;0,+(Y47/X47)*100,0)</f>
        <v>-18.64478211306578</v>
      </c>
      <c r="AA47" s="76">
        <f>SUM(AA45:AA46)</f>
        <v>-77891224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115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116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118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119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177679276</v>
      </c>
      <c r="D7" s="6"/>
      <c r="E7" s="7">
        <v>184483030</v>
      </c>
      <c r="F7" s="8">
        <v>201941755</v>
      </c>
      <c r="G7" s="8">
        <v>15927187</v>
      </c>
      <c r="H7" s="8">
        <v>15386594</v>
      </c>
      <c r="I7" s="8">
        <v>15404559</v>
      </c>
      <c r="J7" s="8">
        <v>46718340</v>
      </c>
      <c r="K7" s="8">
        <v>18025316</v>
      </c>
      <c r="L7" s="8">
        <v>16546916</v>
      </c>
      <c r="M7" s="8">
        <v>15522103</v>
      </c>
      <c r="N7" s="8">
        <v>50094335</v>
      </c>
      <c r="O7" s="8">
        <v>17376886</v>
      </c>
      <c r="P7" s="8">
        <v>18039517</v>
      </c>
      <c r="Q7" s="8">
        <v>17771745</v>
      </c>
      <c r="R7" s="8">
        <v>53188148</v>
      </c>
      <c r="S7" s="8">
        <v>17733219</v>
      </c>
      <c r="T7" s="8">
        <v>16025862</v>
      </c>
      <c r="U7" s="8">
        <v>19625358</v>
      </c>
      <c r="V7" s="8">
        <v>53384439</v>
      </c>
      <c r="W7" s="8">
        <v>203385262</v>
      </c>
      <c r="X7" s="8">
        <v>201941755</v>
      </c>
      <c r="Y7" s="8">
        <v>1443507</v>
      </c>
      <c r="Z7" s="2">
        <v>0.71481353620998289</v>
      </c>
      <c r="AA7" s="6">
        <v>201941755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53767</v>
      </c>
      <c r="D15" s="6"/>
      <c r="E15" s="7">
        <v>135293</v>
      </c>
      <c r="F15" s="8">
        <v>132443</v>
      </c>
      <c r="G15" s="8">
        <v>9549</v>
      </c>
      <c r="H15" s="8"/>
      <c r="I15" s="8"/>
      <c r="J15" s="8">
        <v>9549</v>
      </c>
      <c r="K15" s="8">
        <v>28646</v>
      </c>
      <c r="L15" s="8"/>
      <c r="M15" s="8"/>
      <c r="N15" s="8">
        <v>28646</v>
      </c>
      <c r="O15" s="8">
        <v>47743</v>
      </c>
      <c r="P15" s="8">
        <v>9549</v>
      </c>
      <c r="Q15" s="8">
        <v>-9549</v>
      </c>
      <c r="R15" s="8">
        <v>47743</v>
      </c>
      <c r="S15" s="8"/>
      <c r="T15" s="8">
        <v>-2374</v>
      </c>
      <c r="U15" s="8"/>
      <c r="V15" s="8">
        <v>-2374</v>
      </c>
      <c r="W15" s="8">
        <v>83564</v>
      </c>
      <c r="X15" s="8">
        <v>132443</v>
      </c>
      <c r="Y15" s="8">
        <v>-48879</v>
      </c>
      <c r="Z15" s="2">
        <v>-36.905687729815845</v>
      </c>
      <c r="AA15" s="6">
        <v>132443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>
        <v>960059</v>
      </c>
      <c r="D17" s="6"/>
      <c r="E17" s="7">
        <v>2255967</v>
      </c>
      <c r="F17" s="8">
        <v>1981557</v>
      </c>
      <c r="G17" s="8"/>
      <c r="H17" s="8"/>
      <c r="I17" s="8"/>
      <c r="J17" s="8"/>
      <c r="K17" s="8"/>
      <c r="L17" s="8"/>
      <c r="M17" s="8">
        <v>990778</v>
      </c>
      <c r="N17" s="8">
        <v>990778</v>
      </c>
      <c r="O17" s="8">
        <v>495339</v>
      </c>
      <c r="P17" s="8"/>
      <c r="Q17" s="8"/>
      <c r="R17" s="8">
        <v>495339</v>
      </c>
      <c r="S17" s="8"/>
      <c r="T17" s="8">
        <v>524564</v>
      </c>
      <c r="U17" s="8"/>
      <c r="V17" s="8">
        <v>524564</v>
      </c>
      <c r="W17" s="8">
        <v>2010681</v>
      </c>
      <c r="X17" s="8">
        <v>1981557</v>
      </c>
      <c r="Y17" s="8">
        <v>29124</v>
      </c>
      <c r="Z17" s="2">
        <v>1.4697533303356907</v>
      </c>
      <c r="AA17" s="6">
        <v>1981557</v>
      </c>
    </row>
    <row r="18" spans="1:27" ht="13.5" x14ac:dyDescent="0.25">
      <c r="A18" s="23" t="s">
        <v>45</v>
      </c>
      <c r="B18" s="29" t="s">
        <v>32</v>
      </c>
      <c r="C18" s="6">
        <v>320739137</v>
      </c>
      <c r="D18" s="6"/>
      <c r="E18" s="7">
        <v>286617900</v>
      </c>
      <c r="F18" s="8">
        <v>292063755</v>
      </c>
      <c r="G18" s="8">
        <v>114376888</v>
      </c>
      <c r="H18" s="8">
        <v>1346218</v>
      </c>
      <c r="I18" s="8">
        <v>405948</v>
      </c>
      <c r="J18" s="8">
        <v>116129054</v>
      </c>
      <c r="K18" s="8">
        <v>-1752166</v>
      </c>
      <c r="L18" s="8"/>
      <c r="M18" s="8">
        <v>91501786</v>
      </c>
      <c r="N18" s="8">
        <v>89749620</v>
      </c>
      <c r="O18" s="8"/>
      <c r="P18" s="8"/>
      <c r="Q18" s="8">
        <v>83446113</v>
      </c>
      <c r="R18" s="8">
        <v>83446113</v>
      </c>
      <c r="S18" s="8"/>
      <c r="T18" s="8">
        <v>-14819887</v>
      </c>
      <c r="U18" s="8">
        <v>18739917</v>
      </c>
      <c r="V18" s="8">
        <v>3920030</v>
      </c>
      <c r="W18" s="8">
        <v>293244817</v>
      </c>
      <c r="X18" s="8">
        <v>292063755</v>
      </c>
      <c r="Y18" s="8">
        <v>1181062</v>
      </c>
      <c r="Z18" s="2">
        <v>0.4043849946392698</v>
      </c>
      <c r="AA18" s="6">
        <v>292063755</v>
      </c>
    </row>
    <row r="19" spans="1:27" ht="13.5" x14ac:dyDescent="0.25">
      <c r="A19" s="23" t="s">
        <v>46</v>
      </c>
      <c r="B19" s="29" t="s">
        <v>32</v>
      </c>
      <c r="C19" s="6">
        <v>263356</v>
      </c>
      <c r="D19" s="6"/>
      <c r="E19" s="7">
        <v>236666</v>
      </c>
      <c r="F19" s="26">
        <v>1</v>
      </c>
      <c r="G19" s="26">
        <v>4147939</v>
      </c>
      <c r="H19" s="26">
        <v>-4147939</v>
      </c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</v>
      </c>
      <c r="Y19" s="26">
        <v>-1</v>
      </c>
      <c r="Z19" s="27">
        <v>-100</v>
      </c>
      <c r="AA19" s="28">
        <v>1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>
        <v>84062559</v>
      </c>
      <c r="F20" s="8">
        <v>123056274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>
        <v>98350611</v>
      </c>
      <c r="V20" s="8">
        <v>98350611</v>
      </c>
      <c r="W20" s="30">
        <v>98350611</v>
      </c>
      <c r="X20" s="8">
        <v>123056274</v>
      </c>
      <c r="Y20" s="8">
        <v>-24705663</v>
      </c>
      <c r="Z20" s="2">
        <v>-20.076719534023919</v>
      </c>
      <c r="AA20" s="6">
        <v>123056274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499695595</v>
      </c>
      <c r="D21" s="33">
        <f t="shared" si="0"/>
        <v>0</v>
      </c>
      <c r="E21" s="34">
        <f t="shared" si="0"/>
        <v>557791415</v>
      </c>
      <c r="F21" s="35">
        <f t="shared" si="0"/>
        <v>619175785</v>
      </c>
      <c r="G21" s="35">
        <f t="shared" si="0"/>
        <v>134461563</v>
      </c>
      <c r="H21" s="35">
        <f t="shared" si="0"/>
        <v>12584873</v>
      </c>
      <c r="I21" s="35">
        <f t="shared" si="0"/>
        <v>15810507</v>
      </c>
      <c r="J21" s="35">
        <f t="shared" si="0"/>
        <v>162856943</v>
      </c>
      <c r="K21" s="35">
        <f t="shared" si="0"/>
        <v>16301796</v>
      </c>
      <c r="L21" s="35">
        <f t="shared" si="0"/>
        <v>16546916</v>
      </c>
      <c r="M21" s="35">
        <f t="shared" si="0"/>
        <v>108014667</v>
      </c>
      <c r="N21" s="35">
        <f t="shared" si="0"/>
        <v>140863379</v>
      </c>
      <c r="O21" s="35">
        <f t="shared" si="0"/>
        <v>17919968</v>
      </c>
      <c r="P21" s="35">
        <f t="shared" si="0"/>
        <v>18049066</v>
      </c>
      <c r="Q21" s="35">
        <f t="shared" si="0"/>
        <v>101208309</v>
      </c>
      <c r="R21" s="35">
        <f t="shared" si="0"/>
        <v>137177343</v>
      </c>
      <c r="S21" s="35">
        <f t="shared" si="0"/>
        <v>17733219</v>
      </c>
      <c r="T21" s="35">
        <f t="shared" si="0"/>
        <v>1728165</v>
      </c>
      <c r="U21" s="35">
        <f t="shared" si="0"/>
        <v>136715886</v>
      </c>
      <c r="V21" s="35">
        <f t="shared" si="0"/>
        <v>156177270</v>
      </c>
      <c r="W21" s="35">
        <f t="shared" si="0"/>
        <v>597074935</v>
      </c>
      <c r="X21" s="35">
        <f t="shared" si="0"/>
        <v>619175785</v>
      </c>
      <c r="Y21" s="35">
        <f t="shared" si="0"/>
        <v>-22100850</v>
      </c>
      <c r="Z21" s="36">
        <f>+IF(X21&lt;&gt;0,+(Y21/X21)*100,0)</f>
        <v>-3.5693983090763153</v>
      </c>
      <c r="AA21" s="33">
        <f>SUM(AA5:AA20)</f>
        <v>619175785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70936588</v>
      </c>
      <c r="D24" s="6"/>
      <c r="E24" s="7">
        <v>81381632</v>
      </c>
      <c r="F24" s="8">
        <v>76020238</v>
      </c>
      <c r="G24" s="8">
        <v>6031972</v>
      </c>
      <c r="H24" s="8">
        <v>6029503</v>
      </c>
      <c r="I24" s="8">
        <v>6015632</v>
      </c>
      <c r="J24" s="8">
        <v>18077107</v>
      </c>
      <c r="K24" s="8">
        <v>6694128</v>
      </c>
      <c r="L24" s="8">
        <v>6386803</v>
      </c>
      <c r="M24" s="8">
        <v>5990494</v>
      </c>
      <c r="N24" s="8">
        <v>19071425</v>
      </c>
      <c r="O24" s="8">
        <v>6178125</v>
      </c>
      <c r="P24" s="8">
        <v>6196490</v>
      </c>
      <c r="Q24" s="8">
        <v>6212836</v>
      </c>
      <c r="R24" s="8">
        <v>18587451</v>
      </c>
      <c r="S24" s="8">
        <v>6476496</v>
      </c>
      <c r="T24" s="8">
        <v>6214686</v>
      </c>
      <c r="U24" s="8">
        <v>6380869</v>
      </c>
      <c r="V24" s="8">
        <v>19072051</v>
      </c>
      <c r="W24" s="8">
        <v>74808034</v>
      </c>
      <c r="X24" s="8">
        <v>76020238</v>
      </c>
      <c r="Y24" s="8">
        <v>-1212204</v>
      </c>
      <c r="Z24" s="2">
        <v>-1.5945806431176921</v>
      </c>
      <c r="AA24" s="6">
        <v>76020238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238193942</v>
      </c>
      <c r="D30" s="6"/>
      <c r="E30" s="7">
        <v>211837605</v>
      </c>
      <c r="F30" s="8">
        <v>254286620</v>
      </c>
      <c r="G30" s="8"/>
      <c r="H30" s="8">
        <v>429737</v>
      </c>
      <c r="I30" s="8">
        <v>713299</v>
      </c>
      <c r="J30" s="8">
        <v>1143036</v>
      </c>
      <c r="K30" s="8">
        <v>1306979</v>
      </c>
      <c r="L30" s="8">
        <v>268895</v>
      </c>
      <c r="M30" s="8">
        <v>1362818</v>
      </c>
      <c r="N30" s="8">
        <v>2938692</v>
      </c>
      <c r="O30" s="8">
        <v>1865126</v>
      </c>
      <c r="P30" s="8">
        <v>988918</v>
      </c>
      <c r="Q30" s="8">
        <v>176197385</v>
      </c>
      <c r="R30" s="8">
        <v>179051429</v>
      </c>
      <c r="S30" s="8">
        <v>178947</v>
      </c>
      <c r="T30" s="8">
        <v>553353</v>
      </c>
      <c r="U30" s="8">
        <v>-11373426</v>
      </c>
      <c r="V30" s="8">
        <v>-10641126</v>
      </c>
      <c r="W30" s="8">
        <v>172492031</v>
      </c>
      <c r="X30" s="8">
        <v>254286620</v>
      </c>
      <c r="Y30" s="8">
        <v>-81794589</v>
      </c>
      <c r="Z30" s="2">
        <v>-32.166296834650595</v>
      </c>
      <c r="AA30" s="6">
        <v>254286620</v>
      </c>
    </row>
    <row r="31" spans="1:27" ht="13.5" x14ac:dyDescent="0.25">
      <c r="A31" s="25" t="s">
        <v>57</v>
      </c>
      <c r="B31" s="24" t="s">
        <v>32</v>
      </c>
      <c r="C31" s="6">
        <v>69311381</v>
      </c>
      <c r="D31" s="6"/>
      <c r="E31" s="7">
        <v>41988645</v>
      </c>
      <c r="F31" s="8">
        <v>62806970</v>
      </c>
      <c r="G31" s="8">
        <v>266817</v>
      </c>
      <c r="H31" s="8">
        <v>4882691</v>
      </c>
      <c r="I31" s="8">
        <v>-200984</v>
      </c>
      <c r="J31" s="8">
        <v>4948524</v>
      </c>
      <c r="K31" s="8">
        <v>2403774</v>
      </c>
      <c r="L31" s="8">
        <v>3791630</v>
      </c>
      <c r="M31" s="8">
        <v>7221871</v>
      </c>
      <c r="N31" s="8">
        <v>13417275</v>
      </c>
      <c r="O31" s="8">
        <v>1615615</v>
      </c>
      <c r="P31" s="8">
        <v>4015419</v>
      </c>
      <c r="Q31" s="8">
        <v>7955907</v>
      </c>
      <c r="R31" s="8">
        <v>13586941</v>
      </c>
      <c r="S31" s="8">
        <v>4442358</v>
      </c>
      <c r="T31" s="8">
        <v>4777788</v>
      </c>
      <c r="U31" s="8">
        <v>16177030</v>
      </c>
      <c r="V31" s="8">
        <v>25397176</v>
      </c>
      <c r="W31" s="8">
        <v>57349916</v>
      </c>
      <c r="X31" s="8">
        <v>62806970</v>
      </c>
      <c r="Y31" s="8">
        <v>-5457054</v>
      </c>
      <c r="Z31" s="2">
        <v>-8.6886121078600045</v>
      </c>
      <c r="AA31" s="6">
        <v>62806970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46942043</v>
      </c>
      <c r="D33" s="6"/>
      <c r="E33" s="7">
        <v>44859852</v>
      </c>
      <c r="F33" s="8">
        <v>49315130</v>
      </c>
      <c r="G33" s="8">
        <v>3278988</v>
      </c>
      <c r="H33" s="8">
        <v>3780955</v>
      </c>
      <c r="I33" s="8">
        <v>6039569</v>
      </c>
      <c r="J33" s="8">
        <v>13099512</v>
      </c>
      <c r="K33" s="8">
        <v>2737891</v>
      </c>
      <c r="L33" s="8">
        <v>5030117</v>
      </c>
      <c r="M33" s="8">
        <v>4858521</v>
      </c>
      <c r="N33" s="8">
        <v>12626529</v>
      </c>
      <c r="O33" s="8">
        <v>6190029</v>
      </c>
      <c r="P33" s="8">
        <v>2340307</v>
      </c>
      <c r="Q33" s="8">
        <v>5082320</v>
      </c>
      <c r="R33" s="8">
        <v>13612656</v>
      </c>
      <c r="S33" s="8">
        <v>3552517</v>
      </c>
      <c r="T33" s="8">
        <v>2436596</v>
      </c>
      <c r="U33" s="8">
        <v>3807057</v>
      </c>
      <c r="V33" s="8">
        <v>9796170</v>
      </c>
      <c r="W33" s="8">
        <v>49134867</v>
      </c>
      <c r="X33" s="8">
        <v>49315130</v>
      </c>
      <c r="Y33" s="8">
        <v>-180263</v>
      </c>
      <c r="Z33" s="2">
        <v>-0.36553284965486249</v>
      </c>
      <c r="AA33" s="6">
        <v>49315130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123015479</v>
      </c>
      <c r="F34" s="8">
        <v>109476299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109476299</v>
      </c>
      <c r="Y34" s="8">
        <v>-109476299</v>
      </c>
      <c r="Z34" s="2">
        <v>-100</v>
      </c>
      <c r="AA34" s="6">
        <v>109476299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425383954</v>
      </c>
      <c r="D35" s="33">
        <f>SUM(D24:D34)</f>
        <v>0</v>
      </c>
      <c r="E35" s="34">
        <f t="shared" si="1"/>
        <v>503083213</v>
      </c>
      <c r="F35" s="35">
        <f t="shared" si="1"/>
        <v>551905257</v>
      </c>
      <c r="G35" s="35">
        <f t="shared" si="1"/>
        <v>9577777</v>
      </c>
      <c r="H35" s="35">
        <f t="shared" si="1"/>
        <v>15122886</v>
      </c>
      <c r="I35" s="35">
        <f t="shared" si="1"/>
        <v>12567516</v>
      </c>
      <c r="J35" s="35">
        <f t="shared" si="1"/>
        <v>37268179</v>
      </c>
      <c r="K35" s="35">
        <f t="shared" si="1"/>
        <v>13142772</v>
      </c>
      <c r="L35" s="35">
        <f t="shared" si="1"/>
        <v>15477445</v>
      </c>
      <c r="M35" s="35">
        <f t="shared" si="1"/>
        <v>19433704</v>
      </c>
      <c r="N35" s="35">
        <f t="shared" si="1"/>
        <v>48053921</v>
      </c>
      <c r="O35" s="35">
        <f t="shared" si="1"/>
        <v>15848895</v>
      </c>
      <c r="P35" s="35">
        <f t="shared" si="1"/>
        <v>13541134</v>
      </c>
      <c r="Q35" s="35">
        <f t="shared" si="1"/>
        <v>195448448</v>
      </c>
      <c r="R35" s="35">
        <f t="shared" si="1"/>
        <v>224838477</v>
      </c>
      <c r="S35" s="35">
        <f t="shared" si="1"/>
        <v>14650318</v>
      </c>
      <c r="T35" s="35">
        <f t="shared" si="1"/>
        <v>13982423</v>
      </c>
      <c r="U35" s="35">
        <f t="shared" si="1"/>
        <v>14991530</v>
      </c>
      <c r="V35" s="35">
        <f t="shared" si="1"/>
        <v>43624271</v>
      </c>
      <c r="W35" s="35">
        <f t="shared" si="1"/>
        <v>353784848</v>
      </c>
      <c r="X35" s="35">
        <f t="shared" si="1"/>
        <v>551905257</v>
      </c>
      <c r="Y35" s="35">
        <f t="shared" si="1"/>
        <v>-198120409</v>
      </c>
      <c r="Z35" s="36">
        <f>+IF(X35&lt;&gt;0,+(Y35/X35)*100,0)</f>
        <v>-35.897539747478795</v>
      </c>
      <c r="AA35" s="33">
        <f>SUM(AA24:AA34)</f>
        <v>551905257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74311641</v>
      </c>
      <c r="D37" s="46">
        <f>+D21-D35</f>
        <v>0</v>
      </c>
      <c r="E37" s="47">
        <f t="shared" si="2"/>
        <v>54708202</v>
      </c>
      <c r="F37" s="48">
        <f t="shared" si="2"/>
        <v>67270528</v>
      </c>
      <c r="G37" s="48">
        <f t="shared" si="2"/>
        <v>124883786</v>
      </c>
      <c r="H37" s="48">
        <f t="shared" si="2"/>
        <v>-2538013</v>
      </c>
      <c r="I37" s="48">
        <f t="shared" si="2"/>
        <v>3242991</v>
      </c>
      <c r="J37" s="48">
        <f t="shared" si="2"/>
        <v>125588764</v>
      </c>
      <c r="K37" s="48">
        <f t="shared" si="2"/>
        <v>3159024</v>
      </c>
      <c r="L37" s="48">
        <f t="shared" si="2"/>
        <v>1069471</v>
      </c>
      <c r="M37" s="48">
        <f t="shared" si="2"/>
        <v>88580963</v>
      </c>
      <c r="N37" s="48">
        <f t="shared" si="2"/>
        <v>92809458</v>
      </c>
      <c r="O37" s="48">
        <f t="shared" si="2"/>
        <v>2071073</v>
      </c>
      <c r="P37" s="48">
        <f t="shared" si="2"/>
        <v>4507932</v>
      </c>
      <c r="Q37" s="48">
        <f t="shared" si="2"/>
        <v>-94240139</v>
      </c>
      <c r="R37" s="48">
        <f t="shared" si="2"/>
        <v>-87661134</v>
      </c>
      <c r="S37" s="48">
        <f t="shared" si="2"/>
        <v>3082901</v>
      </c>
      <c r="T37" s="48">
        <f t="shared" si="2"/>
        <v>-12254258</v>
      </c>
      <c r="U37" s="48">
        <f t="shared" si="2"/>
        <v>121724356</v>
      </c>
      <c r="V37" s="48">
        <f t="shared" si="2"/>
        <v>112552999</v>
      </c>
      <c r="W37" s="48">
        <f t="shared" si="2"/>
        <v>243290087</v>
      </c>
      <c r="X37" s="48">
        <f>IF(F21=F35,0,X21-X35)</f>
        <v>67270528</v>
      </c>
      <c r="Y37" s="48">
        <f t="shared" si="2"/>
        <v>176019559</v>
      </c>
      <c r="Z37" s="49">
        <f>+IF(X37&lt;&gt;0,+(Y37/X37)*100,0)</f>
        <v>261.65924994672258</v>
      </c>
      <c r="AA37" s="46">
        <f>+AA21-AA35</f>
        <v>67270528</v>
      </c>
    </row>
    <row r="38" spans="1:27" ht="23.1" customHeight="1" x14ac:dyDescent="0.25">
      <c r="A38" s="50" t="s">
        <v>62</v>
      </c>
      <c r="B38" s="29" t="s">
        <v>32</v>
      </c>
      <c r="C38" s="6">
        <v>238081972</v>
      </c>
      <c r="D38" s="6"/>
      <c r="E38" s="7">
        <v>154336739</v>
      </c>
      <c r="F38" s="8">
        <v>159271748</v>
      </c>
      <c r="G38" s="8"/>
      <c r="H38" s="8">
        <v>34623084</v>
      </c>
      <c r="I38" s="8">
        <v>11471201</v>
      </c>
      <c r="J38" s="8">
        <v>46094285</v>
      </c>
      <c r="K38" s="8">
        <v>-17197373</v>
      </c>
      <c r="L38" s="8"/>
      <c r="M38" s="8"/>
      <c r="N38" s="8">
        <v>-17197373</v>
      </c>
      <c r="O38" s="8">
        <v>-28896912</v>
      </c>
      <c r="P38" s="8"/>
      <c r="Q38" s="8">
        <v>106690327</v>
      </c>
      <c r="R38" s="8">
        <v>77793415</v>
      </c>
      <c r="S38" s="8"/>
      <c r="T38" s="8">
        <v>-106690327</v>
      </c>
      <c r="U38" s="8">
        <v>237155128</v>
      </c>
      <c r="V38" s="8">
        <v>130464801</v>
      </c>
      <c r="W38" s="8">
        <v>237155128</v>
      </c>
      <c r="X38" s="8">
        <v>159271748</v>
      </c>
      <c r="Y38" s="8">
        <v>77883380</v>
      </c>
      <c r="Z38" s="2">
        <v>48.899683074992055</v>
      </c>
      <c r="AA38" s="6">
        <v>159271748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>
        <v>2273449</v>
      </c>
      <c r="F39" s="26">
        <v>2273449</v>
      </c>
      <c r="G39" s="26"/>
      <c r="H39" s="26">
        <v>4147939</v>
      </c>
      <c r="I39" s="26"/>
      <c r="J39" s="26">
        <v>4147939</v>
      </c>
      <c r="K39" s="26">
        <v>-4147939</v>
      </c>
      <c r="L39" s="26">
        <v>2634097</v>
      </c>
      <c r="M39" s="26"/>
      <c r="N39" s="26">
        <v>-1513842</v>
      </c>
      <c r="O39" s="26"/>
      <c r="P39" s="26"/>
      <c r="Q39" s="26"/>
      <c r="R39" s="26"/>
      <c r="S39" s="26"/>
      <c r="T39" s="26"/>
      <c r="U39" s="26"/>
      <c r="V39" s="26"/>
      <c r="W39" s="26">
        <v>2634097</v>
      </c>
      <c r="X39" s="26">
        <v>2273449</v>
      </c>
      <c r="Y39" s="26">
        <v>360648</v>
      </c>
      <c r="Z39" s="27">
        <v>15.863474395071101</v>
      </c>
      <c r="AA39" s="28">
        <v>2273449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312393613</v>
      </c>
      <c r="D41" s="56">
        <f>SUM(D37:D40)</f>
        <v>0</v>
      </c>
      <c r="E41" s="57">
        <f t="shared" si="3"/>
        <v>211318390</v>
      </c>
      <c r="F41" s="58">
        <f t="shared" si="3"/>
        <v>228815725</v>
      </c>
      <c r="G41" s="58">
        <f t="shared" si="3"/>
        <v>124883786</v>
      </c>
      <c r="H41" s="58">
        <f t="shared" si="3"/>
        <v>36233010</v>
      </c>
      <c r="I41" s="58">
        <f t="shared" si="3"/>
        <v>14714192</v>
      </c>
      <c r="J41" s="58">
        <f t="shared" si="3"/>
        <v>175830988</v>
      </c>
      <c r="K41" s="58">
        <f t="shared" si="3"/>
        <v>-18186288</v>
      </c>
      <c r="L41" s="58">
        <f t="shared" si="3"/>
        <v>3703568</v>
      </c>
      <c r="M41" s="58">
        <f t="shared" si="3"/>
        <v>88580963</v>
      </c>
      <c r="N41" s="58">
        <f t="shared" si="3"/>
        <v>74098243</v>
      </c>
      <c r="O41" s="58">
        <f t="shared" si="3"/>
        <v>-26825839</v>
      </c>
      <c r="P41" s="58">
        <f t="shared" si="3"/>
        <v>4507932</v>
      </c>
      <c r="Q41" s="58">
        <f t="shared" si="3"/>
        <v>12450188</v>
      </c>
      <c r="R41" s="58">
        <f t="shared" si="3"/>
        <v>-9867719</v>
      </c>
      <c r="S41" s="58">
        <f t="shared" si="3"/>
        <v>3082901</v>
      </c>
      <c r="T41" s="58">
        <f t="shared" si="3"/>
        <v>-118944585</v>
      </c>
      <c r="U41" s="58">
        <f t="shared" si="3"/>
        <v>358879484</v>
      </c>
      <c r="V41" s="58">
        <f t="shared" si="3"/>
        <v>243017800</v>
      </c>
      <c r="W41" s="58">
        <f t="shared" si="3"/>
        <v>483079312</v>
      </c>
      <c r="X41" s="58">
        <f t="shared" si="3"/>
        <v>228815725</v>
      </c>
      <c r="Y41" s="58">
        <f t="shared" si="3"/>
        <v>254263587</v>
      </c>
      <c r="Z41" s="59">
        <f>+IF(X41&lt;&gt;0,+(Y41/X41)*100,0)</f>
        <v>111.12155294396835</v>
      </c>
      <c r="AA41" s="56">
        <f>SUM(AA37:AA40)</f>
        <v>228815725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312393613</v>
      </c>
      <c r="D43" s="64">
        <f>+D41-D42</f>
        <v>0</v>
      </c>
      <c r="E43" s="65">
        <f t="shared" si="4"/>
        <v>211318390</v>
      </c>
      <c r="F43" s="66">
        <f t="shared" si="4"/>
        <v>228815725</v>
      </c>
      <c r="G43" s="66">
        <f t="shared" si="4"/>
        <v>124883786</v>
      </c>
      <c r="H43" s="66">
        <f t="shared" si="4"/>
        <v>36233010</v>
      </c>
      <c r="I43" s="66">
        <f t="shared" si="4"/>
        <v>14714192</v>
      </c>
      <c r="J43" s="66">
        <f t="shared" si="4"/>
        <v>175830988</v>
      </c>
      <c r="K43" s="66">
        <f t="shared" si="4"/>
        <v>-18186288</v>
      </c>
      <c r="L43" s="66">
        <f t="shared" si="4"/>
        <v>3703568</v>
      </c>
      <c r="M43" s="66">
        <f t="shared" si="4"/>
        <v>88580963</v>
      </c>
      <c r="N43" s="66">
        <f t="shared" si="4"/>
        <v>74098243</v>
      </c>
      <c r="O43" s="66">
        <f t="shared" si="4"/>
        <v>-26825839</v>
      </c>
      <c r="P43" s="66">
        <f t="shared" si="4"/>
        <v>4507932</v>
      </c>
      <c r="Q43" s="66">
        <f t="shared" si="4"/>
        <v>12450188</v>
      </c>
      <c r="R43" s="66">
        <f t="shared" si="4"/>
        <v>-9867719</v>
      </c>
      <c r="S43" s="66">
        <f t="shared" si="4"/>
        <v>3082901</v>
      </c>
      <c r="T43" s="66">
        <f t="shared" si="4"/>
        <v>-118944585</v>
      </c>
      <c r="U43" s="66">
        <f t="shared" si="4"/>
        <v>358879484</v>
      </c>
      <c r="V43" s="66">
        <f t="shared" si="4"/>
        <v>243017800</v>
      </c>
      <c r="W43" s="66">
        <f t="shared" si="4"/>
        <v>483079312</v>
      </c>
      <c r="X43" s="66">
        <f t="shared" si="4"/>
        <v>228815725</v>
      </c>
      <c r="Y43" s="66">
        <f t="shared" si="4"/>
        <v>254263587</v>
      </c>
      <c r="Z43" s="67">
        <f>+IF(X43&lt;&gt;0,+(Y43/X43)*100,0)</f>
        <v>111.12155294396835</v>
      </c>
      <c r="AA43" s="64">
        <f>+AA41-AA42</f>
        <v>228815725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312393613</v>
      </c>
      <c r="D45" s="56">
        <f>SUM(D43:D44)</f>
        <v>0</v>
      </c>
      <c r="E45" s="57">
        <f t="shared" si="5"/>
        <v>211318390</v>
      </c>
      <c r="F45" s="58">
        <f t="shared" si="5"/>
        <v>228815725</v>
      </c>
      <c r="G45" s="58">
        <f t="shared" si="5"/>
        <v>124883786</v>
      </c>
      <c r="H45" s="58">
        <f t="shared" si="5"/>
        <v>36233010</v>
      </c>
      <c r="I45" s="58">
        <f t="shared" si="5"/>
        <v>14714192</v>
      </c>
      <c r="J45" s="58">
        <f t="shared" si="5"/>
        <v>175830988</v>
      </c>
      <c r="K45" s="58">
        <f t="shared" si="5"/>
        <v>-18186288</v>
      </c>
      <c r="L45" s="58">
        <f t="shared" si="5"/>
        <v>3703568</v>
      </c>
      <c r="M45" s="58">
        <f t="shared" si="5"/>
        <v>88580963</v>
      </c>
      <c r="N45" s="58">
        <f t="shared" si="5"/>
        <v>74098243</v>
      </c>
      <c r="O45" s="58">
        <f t="shared" si="5"/>
        <v>-26825839</v>
      </c>
      <c r="P45" s="58">
        <f t="shared" si="5"/>
        <v>4507932</v>
      </c>
      <c r="Q45" s="58">
        <f t="shared" si="5"/>
        <v>12450188</v>
      </c>
      <c r="R45" s="58">
        <f t="shared" si="5"/>
        <v>-9867719</v>
      </c>
      <c r="S45" s="58">
        <f t="shared" si="5"/>
        <v>3082901</v>
      </c>
      <c r="T45" s="58">
        <f t="shared" si="5"/>
        <v>-118944585</v>
      </c>
      <c r="U45" s="58">
        <f t="shared" si="5"/>
        <v>358879484</v>
      </c>
      <c r="V45" s="58">
        <f t="shared" si="5"/>
        <v>243017800</v>
      </c>
      <c r="W45" s="58">
        <f t="shared" si="5"/>
        <v>483079312</v>
      </c>
      <c r="X45" s="58">
        <f t="shared" si="5"/>
        <v>228815725</v>
      </c>
      <c r="Y45" s="58">
        <f t="shared" si="5"/>
        <v>254263587</v>
      </c>
      <c r="Z45" s="59">
        <f>+IF(X45&lt;&gt;0,+(Y45/X45)*100,0)</f>
        <v>111.12155294396835</v>
      </c>
      <c r="AA45" s="56">
        <f>SUM(AA43:AA44)</f>
        <v>228815725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312393613</v>
      </c>
      <c r="D47" s="71">
        <f>SUM(D45:D46)</f>
        <v>0</v>
      </c>
      <c r="E47" s="72">
        <f t="shared" si="6"/>
        <v>211318390</v>
      </c>
      <c r="F47" s="73">
        <f t="shared" si="6"/>
        <v>228815725</v>
      </c>
      <c r="G47" s="73">
        <f t="shared" si="6"/>
        <v>124883786</v>
      </c>
      <c r="H47" s="74">
        <f t="shared" si="6"/>
        <v>36233010</v>
      </c>
      <c r="I47" s="74">
        <f t="shared" si="6"/>
        <v>14714192</v>
      </c>
      <c r="J47" s="74">
        <f t="shared" si="6"/>
        <v>175830988</v>
      </c>
      <c r="K47" s="74">
        <f t="shared" si="6"/>
        <v>-18186288</v>
      </c>
      <c r="L47" s="74">
        <f t="shared" si="6"/>
        <v>3703568</v>
      </c>
      <c r="M47" s="73">
        <f t="shared" si="6"/>
        <v>88580963</v>
      </c>
      <c r="N47" s="73">
        <f t="shared" si="6"/>
        <v>74098243</v>
      </c>
      <c r="O47" s="74">
        <f t="shared" si="6"/>
        <v>-26825839</v>
      </c>
      <c r="P47" s="74">
        <f t="shared" si="6"/>
        <v>4507932</v>
      </c>
      <c r="Q47" s="74">
        <f t="shared" si="6"/>
        <v>12450188</v>
      </c>
      <c r="R47" s="74">
        <f t="shared" si="6"/>
        <v>-9867719</v>
      </c>
      <c r="S47" s="74">
        <f t="shared" si="6"/>
        <v>3082901</v>
      </c>
      <c r="T47" s="73">
        <f t="shared" si="6"/>
        <v>-118944585</v>
      </c>
      <c r="U47" s="73">
        <f t="shared" si="6"/>
        <v>358879484</v>
      </c>
      <c r="V47" s="74">
        <f t="shared" si="6"/>
        <v>243017800</v>
      </c>
      <c r="W47" s="74">
        <f t="shared" si="6"/>
        <v>483079312</v>
      </c>
      <c r="X47" s="74">
        <f t="shared" si="6"/>
        <v>228815725</v>
      </c>
      <c r="Y47" s="74">
        <f t="shared" si="6"/>
        <v>254263587</v>
      </c>
      <c r="Z47" s="75">
        <f>+IF(X47&lt;&gt;0,+(Y47/X47)*100,0)</f>
        <v>111.12155294396835</v>
      </c>
      <c r="AA47" s="76">
        <f>SUM(AA45:AA46)</f>
        <v>228815725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120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121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122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115475</v>
      </c>
      <c r="D33" s="6"/>
      <c r="E33" s="7">
        <v>200000</v>
      </c>
      <c r="F33" s="8">
        <v>200000</v>
      </c>
      <c r="G33" s="8">
        <v>1586</v>
      </c>
      <c r="H33" s="8">
        <v>12442</v>
      </c>
      <c r="I33" s="8">
        <v>13210</v>
      </c>
      <c r="J33" s="8">
        <v>27238</v>
      </c>
      <c r="K33" s="8">
        <v>12103</v>
      </c>
      <c r="L33" s="8"/>
      <c r="M33" s="8">
        <v>28900</v>
      </c>
      <c r="N33" s="8">
        <v>41003</v>
      </c>
      <c r="O33" s="8">
        <v>13871</v>
      </c>
      <c r="P33" s="8">
        <v>29854</v>
      </c>
      <c r="Q33" s="8">
        <v>45542</v>
      </c>
      <c r="R33" s="8">
        <v>89267</v>
      </c>
      <c r="S33" s="8">
        <v>21091</v>
      </c>
      <c r="T33" s="8">
        <v>26721</v>
      </c>
      <c r="U33" s="8">
        <v>37283</v>
      </c>
      <c r="V33" s="8">
        <v>85095</v>
      </c>
      <c r="W33" s="8">
        <v>242603</v>
      </c>
      <c r="X33" s="8">
        <v>200000</v>
      </c>
      <c r="Y33" s="8">
        <v>42603</v>
      </c>
      <c r="Z33" s="2">
        <v>21.301500000000001</v>
      </c>
      <c r="AA33" s="6">
        <v>200000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115475</v>
      </c>
      <c r="D35" s="33">
        <f>SUM(D24:D34)</f>
        <v>0</v>
      </c>
      <c r="E35" s="34">
        <f t="shared" si="1"/>
        <v>200000</v>
      </c>
      <c r="F35" s="35">
        <f t="shared" si="1"/>
        <v>200000</v>
      </c>
      <c r="G35" s="35">
        <f t="shared" si="1"/>
        <v>1586</v>
      </c>
      <c r="H35" s="35">
        <f t="shared" si="1"/>
        <v>12442</v>
      </c>
      <c r="I35" s="35">
        <f t="shared" si="1"/>
        <v>13210</v>
      </c>
      <c r="J35" s="35">
        <f t="shared" si="1"/>
        <v>27238</v>
      </c>
      <c r="K35" s="35">
        <f t="shared" si="1"/>
        <v>12103</v>
      </c>
      <c r="L35" s="35">
        <f t="shared" si="1"/>
        <v>0</v>
      </c>
      <c r="M35" s="35">
        <f t="shared" si="1"/>
        <v>28900</v>
      </c>
      <c r="N35" s="35">
        <f t="shared" si="1"/>
        <v>41003</v>
      </c>
      <c r="O35" s="35">
        <f t="shared" si="1"/>
        <v>13871</v>
      </c>
      <c r="P35" s="35">
        <f t="shared" si="1"/>
        <v>29854</v>
      </c>
      <c r="Q35" s="35">
        <f t="shared" si="1"/>
        <v>45542</v>
      </c>
      <c r="R35" s="35">
        <f t="shared" si="1"/>
        <v>89267</v>
      </c>
      <c r="S35" s="35">
        <f t="shared" si="1"/>
        <v>21091</v>
      </c>
      <c r="T35" s="35">
        <f t="shared" si="1"/>
        <v>26721</v>
      </c>
      <c r="U35" s="35">
        <f t="shared" si="1"/>
        <v>37283</v>
      </c>
      <c r="V35" s="35">
        <f t="shared" si="1"/>
        <v>85095</v>
      </c>
      <c r="W35" s="35">
        <f t="shared" si="1"/>
        <v>242603</v>
      </c>
      <c r="X35" s="35">
        <f t="shared" si="1"/>
        <v>200000</v>
      </c>
      <c r="Y35" s="35">
        <f t="shared" si="1"/>
        <v>42603</v>
      </c>
      <c r="Z35" s="36">
        <f>+IF(X35&lt;&gt;0,+(Y35/X35)*100,0)</f>
        <v>21.301500000000001</v>
      </c>
      <c r="AA35" s="33">
        <f>SUM(AA24:AA34)</f>
        <v>200000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-115475</v>
      </c>
      <c r="D37" s="46">
        <f>+D21-D35</f>
        <v>0</v>
      </c>
      <c r="E37" s="47">
        <f t="shared" si="2"/>
        <v>-200000</v>
      </c>
      <c r="F37" s="48">
        <f t="shared" si="2"/>
        <v>-200000</v>
      </c>
      <c r="G37" s="48">
        <f t="shared" si="2"/>
        <v>-1586</v>
      </c>
      <c r="H37" s="48">
        <f t="shared" si="2"/>
        <v>-12442</v>
      </c>
      <c r="I37" s="48">
        <f t="shared" si="2"/>
        <v>-13210</v>
      </c>
      <c r="J37" s="48">
        <f t="shared" si="2"/>
        <v>-27238</v>
      </c>
      <c r="K37" s="48">
        <f t="shared" si="2"/>
        <v>-12103</v>
      </c>
      <c r="L37" s="48">
        <f t="shared" si="2"/>
        <v>0</v>
      </c>
      <c r="M37" s="48">
        <f t="shared" si="2"/>
        <v>-28900</v>
      </c>
      <c r="N37" s="48">
        <f t="shared" si="2"/>
        <v>-41003</v>
      </c>
      <c r="O37" s="48">
        <f t="shared" si="2"/>
        <v>-13871</v>
      </c>
      <c r="P37" s="48">
        <f t="shared" si="2"/>
        <v>-29854</v>
      </c>
      <c r="Q37" s="48">
        <f t="shared" si="2"/>
        <v>-45542</v>
      </c>
      <c r="R37" s="48">
        <f t="shared" si="2"/>
        <v>-89267</v>
      </c>
      <c r="S37" s="48">
        <f t="shared" si="2"/>
        <v>-21091</v>
      </c>
      <c r="T37" s="48">
        <f t="shared" si="2"/>
        <v>-26721</v>
      </c>
      <c r="U37" s="48">
        <f t="shared" si="2"/>
        <v>-37283</v>
      </c>
      <c r="V37" s="48">
        <f t="shared" si="2"/>
        <v>-85095</v>
      </c>
      <c r="W37" s="48">
        <f t="shared" si="2"/>
        <v>-242603</v>
      </c>
      <c r="X37" s="48">
        <f>IF(F21=F35,0,X21-X35)</f>
        <v>-200000</v>
      </c>
      <c r="Y37" s="48">
        <f t="shared" si="2"/>
        <v>-42603</v>
      </c>
      <c r="Z37" s="49">
        <f>+IF(X37&lt;&gt;0,+(Y37/X37)*100,0)</f>
        <v>21.301500000000001</v>
      </c>
      <c r="AA37" s="46">
        <f>+AA21-AA35</f>
        <v>-200000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-115475</v>
      </c>
      <c r="D41" s="56">
        <f>SUM(D37:D40)</f>
        <v>0</v>
      </c>
      <c r="E41" s="57">
        <f t="shared" si="3"/>
        <v>-200000</v>
      </c>
      <c r="F41" s="58">
        <f t="shared" si="3"/>
        <v>-200000</v>
      </c>
      <c r="G41" s="58">
        <f t="shared" si="3"/>
        <v>-1586</v>
      </c>
      <c r="H41" s="58">
        <f t="shared" si="3"/>
        <v>-12442</v>
      </c>
      <c r="I41" s="58">
        <f t="shared" si="3"/>
        <v>-13210</v>
      </c>
      <c r="J41" s="58">
        <f t="shared" si="3"/>
        <v>-27238</v>
      </c>
      <c r="K41" s="58">
        <f t="shared" si="3"/>
        <v>-12103</v>
      </c>
      <c r="L41" s="58">
        <f t="shared" si="3"/>
        <v>0</v>
      </c>
      <c r="M41" s="58">
        <f t="shared" si="3"/>
        <v>-28900</v>
      </c>
      <c r="N41" s="58">
        <f t="shared" si="3"/>
        <v>-41003</v>
      </c>
      <c r="O41" s="58">
        <f t="shared" si="3"/>
        <v>-13871</v>
      </c>
      <c r="P41" s="58">
        <f t="shared" si="3"/>
        <v>-29854</v>
      </c>
      <c r="Q41" s="58">
        <f t="shared" si="3"/>
        <v>-45542</v>
      </c>
      <c r="R41" s="58">
        <f t="shared" si="3"/>
        <v>-89267</v>
      </c>
      <c r="S41" s="58">
        <f t="shared" si="3"/>
        <v>-21091</v>
      </c>
      <c r="T41" s="58">
        <f t="shared" si="3"/>
        <v>-26721</v>
      </c>
      <c r="U41" s="58">
        <f t="shared" si="3"/>
        <v>-37283</v>
      </c>
      <c r="V41" s="58">
        <f t="shared" si="3"/>
        <v>-85095</v>
      </c>
      <c r="W41" s="58">
        <f t="shared" si="3"/>
        <v>-242603</v>
      </c>
      <c r="X41" s="58">
        <f t="shared" si="3"/>
        <v>-200000</v>
      </c>
      <c r="Y41" s="58">
        <f t="shared" si="3"/>
        <v>-42603</v>
      </c>
      <c r="Z41" s="59">
        <f>+IF(X41&lt;&gt;0,+(Y41/X41)*100,0)</f>
        <v>21.301500000000001</v>
      </c>
      <c r="AA41" s="56">
        <f>SUM(AA37:AA40)</f>
        <v>-200000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-115475</v>
      </c>
      <c r="D43" s="64">
        <f>+D41-D42</f>
        <v>0</v>
      </c>
      <c r="E43" s="65">
        <f t="shared" si="4"/>
        <v>-200000</v>
      </c>
      <c r="F43" s="66">
        <f t="shared" si="4"/>
        <v>-200000</v>
      </c>
      <c r="G43" s="66">
        <f t="shared" si="4"/>
        <v>-1586</v>
      </c>
      <c r="H43" s="66">
        <f t="shared" si="4"/>
        <v>-12442</v>
      </c>
      <c r="I43" s="66">
        <f t="shared" si="4"/>
        <v>-13210</v>
      </c>
      <c r="J43" s="66">
        <f t="shared" si="4"/>
        <v>-27238</v>
      </c>
      <c r="K43" s="66">
        <f t="shared" si="4"/>
        <v>-12103</v>
      </c>
      <c r="L43" s="66">
        <f t="shared" si="4"/>
        <v>0</v>
      </c>
      <c r="M43" s="66">
        <f t="shared" si="4"/>
        <v>-28900</v>
      </c>
      <c r="N43" s="66">
        <f t="shared" si="4"/>
        <v>-41003</v>
      </c>
      <c r="O43" s="66">
        <f t="shared" si="4"/>
        <v>-13871</v>
      </c>
      <c r="P43" s="66">
        <f t="shared" si="4"/>
        <v>-29854</v>
      </c>
      <c r="Q43" s="66">
        <f t="shared" si="4"/>
        <v>-45542</v>
      </c>
      <c r="R43" s="66">
        <f t="shared" si="4"/>
        <v>-89267</v>
      </c>
      <c r="S43" s="66">
        <f t="shared" si="4"/>
        <v>-21091</v>
      </c>
      <c r="T43" s="66">
        <f t="shared" si="4"/>
        <v>-26721</v>
      </c>
      <c r="U43" s="66">
        <f t="shared" si="4"/>
        <v>-37283</v>
      </c>
      <c r="V43" s="66">
        <f t="shared" si="4"/>
        <v>-85095</v>
      </c>
      <c r="W43" s="66">
        <f t="shared" si="4"/>
        <v>-242603</v>
      </c>
      <c r="X43" s="66">
        <f t="shared" si="4"/>
        <v>-200000</v>
      </c>
      <c r="Y43" s="66">
        <f t="shared" si="4"/>
        <v>-42603</v>
      </c>
      <c r="Z43" s="67">
        <f>+IF(X43&lt;&gt;0,+(Y43/X43)*100,0)</f>
        <v>21.301500000000001</v>
      </c>
      <c r="AA43" s="64">
        <f>+AA41-AA42</f>
        <v>-200000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-115475</v>
      </c>
      <c r="D45" s="56">
        <f>SUM(D43:D44)</f>
        <v>0</v>
      </c>
      <c r="E45" s="57">
        <f t="shared" si="5"/>
        <v>-200000</v>
      </c>
      <c r="F45" s="58">
        <f t="shared" si="5"/>
        <v>-200000</v>
      </c>
      <c r="G45" s="58">
        <f t="shared" si="5"/>
        <v>-1586</v>
      </c>
      <c r="H45" s="58">
        <f t="shared" si="5"/>
        <v>-12442</v>
      </c>
      <c r="I45" s="58">
        <f t="shared" si="5"/>
        <v>-13210</v>
      </c>
      <c r="J45" s="58">
        <f t="shared" si="5"/>
        <v>-27238</v>
      </c>
      <c r="K45" s="58">
        <f t="shared" si="5"/>
        <v>-12103</v>
      </c>
      <c r="L45" s="58">
        <f t="shared" si="5"/>
        <v>0</v>
      </c>
      <c r="M45" s="58">
        <f t="shared" si="5"/>
        <v>-28900</v>
      </c>
      <c r="N45" s="58">
        <f t="shared" si="5"/>
        <v>-41003</v>
      </c>
      <c r="O45" s="58">
        <f t="shared" si="5"/>
        <v>-13871</v>
      </c>
      <c r="P45" s="58">
        <f t="shared" si="5"/>
        <v>-29854</v>
      </c>
      <c r="Q45" s="58">
        <f t="shared" si="5"/>
        <v>-45542</v>
      </c>
      <c r="R45" s="58">
        <f t="shared" si="5"/>
        <v>-89267</v>
      </c>
      <c r="S45" s="58">
        <f t="shared" si="5"/>
        <v>-21091</v>
      </c>
      <c r="T45" s="58">
        <f t="shared" si="5"/>
        <v>-26721</v>
      </c>
      <c r="U45" s="58">
        <f t="shared" si="5"/>
        <v>-37283</v>
      </c>
      <c r="V45" s="58">
        <f t="shared" si="5"/>
        <v>-85095</v>
      </c>
      <c r="W45" s="58">
        <f t="shared" si="5"/>
        <v>-242603</v>
      </c>
      <c r="X45" s="58">
        <f t="shared" si="5"/>
        <v>-200000</v>
      </c>
      <c r="Y45" s="58">
        <f t="shared" si="5"/>
        <v>-42603</v>
      </c>
      <c r="Z45" s="59">
        <f>+IF(X45&lt;&gt;0,+(Y45/X45)*100,0)</f>
        <v>21.301500000000001</v>
      </c>
      <c r="AA45" s="56">
        <f>SUM(AA43:AA44)</f>
        <v>-200000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-115475</v>
      </c>
      <c r="D47" s="71">
        <f>SUM(D45:D46)</f>
        <v>0</v>
      </c>
      <c r="E47" s="72">
        <f t="shared" si="6"/>
        <v>-200000</v>
      </c>
      <c r="F47" s="73">
        <f t="shared" si="6"/>
        <v>-200000</v>
      </c>
      <c r="G47" s="73">
        <f t="shared" si="6"/>
        <v>-1586</v>
      </c>
      <c r="H47" s="74">
        <f t="shared" si="6"/>
        <v>-12442</v>
      </c>
      <c r="I47" s="74">
        <f t="shared" si="6"/>
        <v>-13210</v>
      </c>
      <c r="J47" s="74">
        <f t="shared" si="6"/>
        <v>-27238</v>
      </c>
      <c r="K47" s="74">
        <f t="shared" si="6"/>
        <v>-12103</v>
      </c>
      <c r="L47" s="74">
        <f t="shared" si="6"/>
        <v>0</v>
      </c>
      <c r="M47" s="73">
        <f t="shared" si="6"/>
        <v>-28900</v>
      </c>
      <c r="N47" s="73">
        <f t="shared" si="6"/>
        <v>-41003</v>
      </c>
      <c r="O47" s="74">
        <f t="shared" si="6"/>
        <v>-13871</v>
      </c>
      <c r="P47" s="74">
        <f t="shared" si="6"/>
        <v>-29854</v>
      </c>
      <c r="Q47" s="74">
        <f t="shared" si="6"/>
        <v>-45542</v>
      </c>
      <c r="R47" s="74">
        <f t="shared" si="6"/>
        <v>-89267</v>
      </c>
      <c r="S47" s="74">
        <f t="shared" si="6"/>
        <v>-21091</v>
      </c>
      <c r="T47" s="73">
        <f t="shared" si="6"/>
        <v>-26721</v>
      </c>
      <c r="U47" s="73">
        <f t="shared" si="6"/>
        <v>-37283</v>
      </c>
      <c r="V47" s="74">
        <f t="shared" si="6"/>
        <v>-85095</v>
      </c>
      <c r="W47" s="74">
        <f t="shared" si="6"/>
        <v>-242603</v>
      </c>
      <c r="X47" s="74">
        <f t="shared" si="6"/>
        <v>-200000</v>
      </c>
      <c r="Y47" s="74">
        <f t="shared" si="6"/>
        <v>-42603</v>
      </c>
      <c r="Z47" s="75">
        <f>+IF(X47&lt;&gt;0,+(Y47/X47)*100,0)</f>
        <v>21.301500000000001</v>
      </c>
      <c r="AA47" s="76">
        <f>SUM(AA45:AA46)</f>
        <v>-200000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123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124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53994343</v>
      </c>
      <c r="D7" s="6"/>
      <c r="E7" s="7">
        <v>48866123</v>
      </c>
      <c r="F7" s="8">
        <v>48519169</v>
      </c>
      <c r="G7" s="8">
        <v>4195470</v>
      </c>
      <c r="H7" s="8">
        <v>4658992</v>
      </c>
      <c r="I7" s="8">
        <v>4851492</v>
      </c>
      <c r="J7" s="8">
        <v>13705954</v>
      </c>
      <c r="K7" s="8">
        <v>3837985</v>
      </c>
      <c r="L7" s="8">
        <v>4046911</v>
      </c>
      <c r="M7" s="8">
        <v>2995328</v>
      </c>
      <c r="N7" s="8">
        <v>10880224</v>
      </c>
      <c r="O7" s="8">
        <v>3147472</v>
      </c>
      <c r="P7" s="8">
        <v>4523828</v>
      </c>
      <c r="Q7" s="8">
        <v>2934096</v>
      </c>
      <c r="R7" s="8">
        <v>10605396</v>
      </c>
      <c r="S7" s="8">
        <v>4782074</v>
      </c>
      <c r="T7" s="8">
        <v>5266670</v>
      </c>
      <c r="U7" s="8">
        <v>4020268</v>
      </c>
      <c r="V7" s="8">
        <v>14069012</v>
      </c>
      <c r="W7" s="8">
        <v>49260586</v>
      </c>
      <c r="X7" s="8">
        <v>48519169</v>
      </c>
      <c r="Y7" s="8">
        <v>741417</v>
      </c>
      <c r="Z7" s="2">
        <v>1.5280908871295797</v>
      </c>
      <c r="AA7" s="6">
        <v>48519169</v>
      </c>
    </row>
    <row r="8" spans="1:27" ht="13.5" x14ac:dyDescent="0.25">
      <c r="A8" s="25" t="s">
        <v>36</v>
      </c>
      <c r="B8" s="24" t="s">
        <v>32</v>
      </c>
      <c r="C8" s="6"/>
      <c r="D8" s="6"/>
      <c r="E8" s="7">
        <v>6203734</v>
      </c>
      <c r="F8" s="8">
        <v>3646281</v>
      </c>
      <c r="G8" s="8">
        <v>326777</v>
      </c>
      <c r="H8" s="8">
        <v>365155</v>
      </c>
      <c r="I8" s="8">
        <v>312643</v>
      </c>
      <c r="J8" s="8">
        <v>1004575</v>
      </c>
      <c r="K8" s="8">
        <v>273382</v>
      </c>
      <c r="L8" s="8">
        <v>281142</v>
      </c>
      <c r="M8" s="8">
        <v>225613</v>
      </c>
      <c r="N8" s="8">
        <v>780137</v>
      </c>
      <c r="O8" s="8">
        <v>342285</v>
      </c>
      <c r="P8" s="8">
        <v>298923</v>
      </c>
      <c r="Q8" s="8">
        <v>306387</v>
      </c>
      <c r="R8" s="8">
        <v>947595</v>
      </c>
      <c r="S8" s="8">
        <v>315945</v>
      </c>
      <c r="T8" s="8">
        <v>275757</v>
      </c>
      <c r="U8" s="8">
        <v>267226</v>
      </c>
      <c r="V8" s="8">
        <v>858928</v>
      </c>
      <c r="W8" s="8">
        <v>3591235</v>
      </c>
      <c r="X8" s="8">
        <v>3646281</v>
      </c>
      <c r="Y8" s="8">
        <v>-55046</v>
      </c>
      <c r="Z8" s="2">
        <v>-1.5096477753634456</v>
      </c>
      <c r="AA8" s="6">
        <v>3646281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6764322</v>
      </c>
      <c r="D13" s="6"/>
      <c r="E13" s="7"/>
      <c r="F13" s="8">
        <v>7092207</v>
      </c>
      <c r="G13" s="8">
        <v>501500</v>
      </c>
      <c r="H13" s="8">
        <v>573278</v>
      </c>
      <c r="I13" s="8">
        <v>568061</v>
      </c>
      <c r="J13" s="8">
        <v>1642839</v>
      </c>
      <c r="K13" s="8">
        <v>611100</v>
      </c>
      <c r="L13" s="8">
        <v>571602</v>
      </c>
      <c r="M13" s="8">
        <v>655001</v>
      </c>
      <c r="N13" s="8">
        <v>1837703</v>
      </c>
      <c r="O13" s="8">
        <v>656578</v>
      </c>
      <c r="P13" s="8">
        <v>675874</v>
      </c>
      <c r="Q13" s="8">
        <v>608142</v>
      </c>
      <c r="R13" s="8">
        <v>1940594</v>
      </c>
      <c r="S13" s="8">
        <v>670292</v>
      </c>
      <c r="T13" s="8">
        <v>624432</v>
      </c>
      <c r="U13" s="8">
        <v>727299</v>
      </c>
      <c r="V13" s="8">
        <v>2022023</v>
      </c>
      <c r="W13" s="8">
        <v>7443159</v>
      </c>
      <c r="X13" s="8">
        <v>7092207</v>
      </c>
      <c r="Y13" s="8">
        <v>350952</v>
      </c>
      <c r="Z13" s="2">
        <v>4.9484173262286335</v>
      </c>
      <c r="AA13" s="6">
        <v>7092207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7440000</v>
      </c>
      <c r="D18" s="6"/>
      <c r="E18" s="7">
        <v>6871000</v>
      </c>
      <c r="F18" s="8">
        <v>12193000</v>
      </c>
      <c r="G18" s="8"/>
      <c r="H18" s="8"/>
      <c r="I18" s="8"/>
      <c r="J18" s="8"/>
      <c r="K18" s="8"/>
      <c r="L18" s="8"/>
      <c r="M18" s="8">
        <v>4217000</v>
      </c>
      <c r="N18" s="8">
        <v>4217000</v>
      </c>
      <c r="O18" s="8"/>
      <c r="P18" s="8">
        <v>1379000</v>
      </c>
      <c r="Q18" s="8"/>
      <c r="R18" s="8">
        <v>1379000</v>
      </c>
      <c r="S18" s="8"/>
      <c r="T18" s="8">
        <v>31572939</v>
      </c>
      <c r="U18" s="8">
        <v>16953842</v>
      </c>
      <c r="V18" s="8">
        <v>48526781</v>
      </c>
      <c r="W18" s="8">
        <v>54122781</v>
      </c>
      <c r="X18" s="8">
        <v>12193000</v>
      </c>
      <c r="Y18" s="8">
        <v>41929781</v>
      </c>
      <c r="Z18" s="2">
        <v>343.88404002296397</v>
      </c>
      <c r="AA18" s="6">
        <v>12193000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68198665</v>
      </c>
      <c r="D21" s="33">
        <f t="shared" si="0"/>
        <v>0</v>
      </c>
      <c r="E21" s="34">
        <f t="shared" si="0"/>
        <v>61940857</v>
      </c>
      <c r="F21" s="35">
        <f t="shared" si="0"/>
        <v>71450657</v>
      </c>
      <c r="G21" s="35">
        <f t="shared" si="0"/>
        <v>5023747</v>
      </c>
      <c r="H21" s="35">
        <f t="shared" si="0"/>
        <v>5597425</v>
      </c>
      <c r="I21" s="35">
        <f t="shared" si="0"/>
        <v>5732196</v>
      </c>
      <c r="J21" s="35">
        <f t="shared" si="0"/>
        <v>16353368</v>
      </c>
      <c r="K21" s="35">
        <f t="shared" si="0"/>
        <v>4722467</v>
      </c>
      <c r="L21" s="35">
        <f t="shared" si="0"/>
        <v>4899655</v>
      </c>
      <c r="M21" s="35">
        <f t="shared" si="0"/>
        <v>8092942</v>
      </c>
      <c r="N21" s="35">
        <f t="shared" si="0"/>
        <v>17715064</v>
      </c>
      <c r="O21" s="35">
        <f t="shared" si="0"/>
        <v>4146335</v>
      </c>
      <c r="P21" s="35">
        <f t="shared" si="0"/>
        <v>6877625</v>
      </c>
      <c r="Q21" s="35">
        <f t="shared" si="0"/>
        <v>3848625</v>
      </c>
      <c r="R21" s="35">
        <f t="shared" si="0"/>
        <v>14872585</v>
      </c>
      <c r="S21" s="35">
        <f t="shared" si="0"/>
        <v>5768311</v>
      </c>
      <c r="T21" s="35">
        <f t="shared" si="0"/>
        <v>37739798</v>
      </c>
      <c r="U21" s="35">
        <f t="shared" si="0"/>
        <v>21968635</v>
      </c>
      <c r="V21" s="35">
        <f t="shared" si="0"/>
        <v>65476744</v>
      </c>
      <c r="W21" s="35">
        <f t="shared" si="0"/>
        <v>114417761</v>
      </c>
      <c r="X21" s="35">
        <f t="shared" si="0"/>
        <v>71450657</v>
      </c>
      <c r="Y21" s="35">
        <f t="shared" si="0"/>
        <v>42967104</v>
      </c>
      <c r="Z21" s="36">
        <f>+IF(X21&lt;&gt;0,+(Y21/X21)*100,0)</f>
        <v>60.135351869472665</v>
      </c>
      <c r="AA21" s="33">
        <f>SUM(AA5:AA20)</f>
        <v>71450657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80627851</v>
      </c>
      <c r="D24" s="6"/>
      <c r="E24" s="7">
        <v>88636074</v>
      </c>
      <c r="F24" s="8">
        <v>83645215</v>
      </c>
      <c r="G24" s="8">
        <v>7133913</v>
      </c>
      <c r="H24" s="8">
        <v>7157686</v>
      </c>
      <c r="I24" s="8">
        <v>7249000</v>
      </c>
      <c r="J24" s="8">
        <v>21540599</v>
      </c>
      <c r="K24" s="8">
        <v>7782218</v>
      </c>
      <c r="L24" s="8">
        <v>7365533</v>
      </c>
      <c r="M24" s="8">
        <v>8080928</v>
      </c>
      <c r="N24" s="8">
        <v>23228679</v>
      </c>
      <c r="O24" s="8">
        <v>7128262</v>
      </c>
      <c r="P24" s="8">
        <v>7307029</v>
      </c>
      <c r="Q24" s="8">
        <v>7410615</v>
      </c>
      <c r="R24" s="8">
        <v>21845906</v>
      </c>
      <c r="S24" s="8">
        <v>6980175</v>
      </c>
      <c r="T24" s="8">
        <v>7557081</v>
      </c>
      <c r="U24" s="8">
        <v>9194634</v>
      </c>
      <c r="V24" s="8">
        <v>23731890</v>
      </c>
      <c r="W24" s="8">
        <v>90347074</v>
      </c>
      <c r="X24" s="8">
        <v>83645215</v>
      </c>
      <c r="Y24" s="8">
        <v>6701859</v>
      </c>
      <c r="Z24" s="2">
        <v>8.0122443345982184</v>
      </c>
      <c r="AA24" s="6">
        <v>83645215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30921423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2739088</v>
      </c>
      <c r="D27" s="6"/>
      <c r="E27" s="7">
        <v>3092600</v>
      </c>
      <c r="F27" s="8">
        <v>3092600</v>
      </c>
      <c r="G27" s="8"/>
      <c r="H27" s="8"/>
      <c r="I27" s="8"/>
      <c r="J27" s="8"/>
      <c r="K27" s="8"/>
      <c r="L27" s="8"/>
      <c r="M27" s="8">
        <v>587354</v>
      </c>
      <c r="N27" s="8">
        <v>587354</v>
      </c>
      <c r="O27" s="8">
        <v>97005</v>
      </c>
      <c r="P27" s="8">
        <v>97005</v>
      </c>
      <c r="Q27" s="8"/>
      <c r="R27" s="8">
        <v>194010</v>
      </c>
      <c r="S27" s="8"/>
      <c r="T27" s="8">
        <v>288999</v>
      </c>
      <c r="U27" s="8">
        <v>95740</v>
      </c>
      <c r="V27" s="8">
        <v>384739</v>
      </c>
      <c r="W27" s="8">
        <v>1166103</v>
      </c>
      <c r="X27" s="8">
        <v>3092600</v>
      </c>
      <c r="Y27" s="8">
        <v>-1926497</v>
      </c>
      <c r="Z27" s="2">
        <v>-62.293765763435296</v>
      </c>
      <c r="AA27" s="6">
        <v>3092600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27447377</v>
      </c>
      <c r="D30" s="6"/>
      <c r="E30" s="7">
        <v>28813160</v>
      </c>
      <c r="F30" s="8">
        <v>40303290</v>
      </c>
      <c r="G30" s="8">
        <v>-885</v>
      </c>
      <c r="H30" s="8">
        <v>4588167</v>
      </c>
      <c r="I30" s="8">
        <v>2553850</v>
      </c>
      <c r="J30" s="8">
        <v>7141132</v>
      </c>
      <c r="K30" s="8">
        <v>2479535</v>
      </c>
      <c r="L30" s="8">
        <v>5318932</v>
      </c>
      <c r="M30" s="8">
        <v>6754770</v>
      </c>
      <c r="N30" s="8">
        <v>14553237</v>
      </c>
      <c r="O30" s="8">
        <v>867232</v>
      </c>
      <c r="P30" s="8">
        <v>1028757</v>
      </c>
      <c r="Q30" s="8">
        <v>8623165</v>
      </c>
      <c r="R30" s="8">
        <v>10519154</v>
      </c>
      <c r="S30" s="8">
        <v>2596727</v>
      </c>
      <c r="T30" s="8">
        <v>4639154</v>
      </c>
      <c r="U30" s="8">
        <v>1799393</v>
      </c>
      <c r="V30" s="8">
        <v>9035274</v>
      </c>
      <c r="W30" s="8">
        <v>41248797</v>
      </c>
      <c r="X30" s="8">
        <v>40303290</v>
      </c>
      <c r="Y30" s="8">
        <v>945507</v>
      </c>
      <c r="Z30" s="2">
        <v>2.3459796954541425</v>
      </c>
      <c r="AA30" s="6">
        <v>40303290</v>
      </c>
    </row>
    <row r="31" spans="1:27" ht="13.5" x14ac:dyDescent="0.25">
      <c r="A31" s="25" t="s">
        <v>57</v>
      </c>
      <c r="B31" s="24" t="s">
        <v>32</v>
      </c>
      <c r="C31" s="6">
        <v>41383962</v>
      </c>
      <c r="D31" s="6"/>
      <c r="E31" s="7">
        <v>16416400</v>
      </c>
      <c r="F31" s="8">
        <v>47255318</v>
      </c>
      <c r="G31" s="8">
        <v>3321228</v>
      </c>
      <c r="H31" s="8">
        <v>3064274</v>
      </c>
      <c r="I31" s="8">
        <v>7704894</v>
      </c>
      <c r="J31" s="8">
        <v>14090396</v>
      </c>
      <c r="K31" s="8">
        <v>7176277</v>
      </c>
      <c r="L31" s="8">
        <v>5312883</v>
      </c>
      <c r="M31" s="8">
        <v>10662588</v>
      </c>
      <c r="N31" s="8">
        <v>23151748</v>
      </c>
      <c r="O31" s="8">
        <v>273848</v>
      </c>
      <c r="P31" s="8">
        <v>3189315</v>
      </c>
      <c r="Q31" s="8">
        <v>667532</v>
      </c>
      <c r="R31" s="8">
        <v>4130695</v>
      </c>
      <c r="S31" s="8">
        <v>2049063</v>
      </c>
      <c r="T31" s="8">
        <v>533523</v>
      </c>
      <c r="U31" s="8">
        <v>807921</v>
      </c>
      <c r="V31" s="8">
        <v>3390507</v>
      </c>
      <c r="W31" s="8">
        <v>44763346</v>
      </c>
      <c r="X31" s="8">
        <v>47255318</v>
      </c>
      <c r="Y31" s="8">
        <v>-2491972</v>
      </c>
      <c r="Z31" s="2">
        <v>-5.2734212898535571</v>
      </c>
      <c r="AA31" s="6">
        <v>47255318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17488354</v>
      </c>
      <c r="D33" s="6"/>
      <c r="E33" s="7">
        <v>14890584</v>
      </c>
      <c r="F33" s="8">
        <v>18991037</v>
      </c>
      <c r="G33" s="8">
        <v>899482</v>
      </c>
      <c r="H33" s="8">
        <v>928453</v>
      </c>
      <c r="I33" s="8">
        <v>1674034</v>
      </c>
      <c r="J33" s="8">
        <v>3501969</v>
      </c>
      <c r="K33" s="8">
        <v>4249677</v>
      </c>
      <c r="L33" s="8">
        <v>1389321</v>
      </c>
      <c r="M33" s="8">
        <v>2256216</v>
      </c>
      <c r="N33" s="8">
        <v>7895214</v>
      </c>
      <c r="O33" s="8">
        <v>1872136</v>
      </c>
      <c r="P33" s="8">
        <v>2482100</v>
      </c>
      <c r="Q33" s="8">
        <v>1591663</v>
      </c>
      <c r="R33" s="8">
        <v>5945899</v>
      </c>
      <c r="S33" s="8">
        <v>1009262</v>
      </c>
      <c r="T33" s="8">
        <v>1146458</v>
      </c>
      <c r="U33" s="8">
        <v>2011578</v>
      </c>
      <c r="V33" s="8">
        <v>4167298</v>
      </c>
      <c r="W33" s="8">
        <v>21510380</v>
      </c>
      <c r="X33" s="8">
        <v>18991037</v>
      </c>
      <c r="Y33" s="8">
        <v>2519343</v>
      </c>
      <c r="Z33" s="2">
        <v>13.265958041153835</v>
      </c>
      <c r="AA33" s="6">
        <v>18991037</v>
      </c>
    </row>
    <row r="34" spans="1:27" ht="13.5" x14ac:dyDescent="0.25">
      <c r="A34" s="23" t="s">
        <v>59</v>
      </c>
      <c r="B34" s="29" t="s">
        <v>32</v>
      </c>
      <c r="C34" s="6">
        <v>17101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200625156</v>
      </c>
      <c r="D35" s="33">
        <f>SUM(D24:D34)</f>
        <v>0</v>
      </c>
      <c r="E35" s="34">
        <f t="shared" si="1"/>
        <v>151848818</v>
      </c>
      <c r="F35" s="35">
        <f t="shared" si="1"/>
        <v>193287460</v>
      </c>
      <c r="G35" s="35">
        <f t="shared" si="1"/>
        <v>11353738</v>
      </c>
      <c r="H35" s="35">
        <f t="shared" si="1"/>
        <v>15738580</v>
      </c>
      <c r="I35" s="35">
        <f t="shared" si="1"/>
        <v>19181778</v>
      </c>
      <c r="J35" s="35">
        <f t="shared" si="1"/>
        <v>46274096</v>
      </c>
      <c r="K35" s="35">
        <f t="shared" si="1"/>
        <v>21687707</v>
      </c>
      <c r="L35" s="35">
        <f t="shared" si="1"/>
        <v>19386669</v>
      </c>
      <c r="M35" s="35">
        <f t="shared" si="1"/>
        <v>28341856</v>
      </c>
      <c r="N35" s="35">
        <f t="shared" si="1"/>
        <v>69416232</v>
      </c>
      <c r="O35" s="35">
        <f t="shared" si="1"/>
        <v>10238483</v>
      </c>
      <c r="P35" s="35">
        <f t="shared" si="1"/>
        <v>14104206</v>
      </c>
      <c r="Q35" s="35">
        <f t="shared" si="1"/>
        <v>18292975</v>
      </c>
      <c r="R35" s="35">
        <f t="shared" si="1"/>
        <v>42635664</v>
      </c>
      <c r="S35" s="35">
        <f t="shared" si="1"/>
        <v>12635227</v>
      </c>
      <c r="T35" s="35">
        <f t="shared" si="1"/>
        <v>14165215</v>
      </c>
      <c r="U35" s="35">
        <f t="shared" si="1"/>
        <v>13909266</v>
      </c>
      <c r="V35" s="35">
        <f t="shared" si="1"/>
        <v>40709708</v>
      </c>
      <c r="W35" s="35">
        <f t="shared" si="1"/>
        <v>199035700</v>
      </c>
      <c r="X35" s="35">
        <f t="shared" si="1"/>
        <v>193287460</v>
      </c>
      <c r="Y35" s="35">
        <f t="shared" si="1"/>
        <v>5748240</v>
      </c>
      <c r="Z35" s="36">
        <f>+IF(X35&lt;&gt;0,+(Y35/X35)*100,0)</f>
        <v>2.97393322877749</v>
      </c>
      <c r="AA35" s="33">
        <f>SUM(AA24:AA34)</f>
        <v>193287460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-132426491</v>
      </c>
      <c r="D37" s="46">
        <f>+D21-D35</f>
        <v>0</v>
      </c>
      <c r="E37" s="47">
        <f t="shared" si="2"/>
        <v>-89907961</v>
      </c>
      <c r="F37" s="48">
        <f t="shared" si="2"/>
        <v>-121836803</v>
      </c>
      <c r="G37" s="48">
        <f t="shared" si="2"/>
        <v>-6329991</v>
      </c>
      <c r="H37" s="48">
        <f t="shared" si="2"/>
        <v>-10141155</v>
      </c>
      <c r="I37" s="48">
        <f t="shared" si="2"/>
        <v>-13449582</v>
      </c>
      <c r="J37" s="48">
        <f t="shared" si="2"/>
        <v>-29920728</v>
      </c>
      <c r="K37" s="48">
        <f t="shared" si="2"/>
        <v>-16965240</v>
      </c>
      <c r="L37" s="48">
        <f t="shared" si="2"/>
        <v>-14487014</v>
      </c>
      <c r="M37" s="48">
        <f t="shared" si="2"/>
        <v>-20248914</v>
      </c>
      <c r="N37" s="48">
        <f t="shared" si="2"/>
        <v>-51701168</v>
      </c>
      <c r="O37" s="48">
        <f t="shared" si="2"/>
        <v>-6092148</v>
      </c>
      <c r="P37" s="48">
        <f t="shared" si="2"/>
        <v>-7226581</v>
      </c>
      <c r="Q37" s="48">
        <f t="shared" si="2"/>
        <v>-14444350</v>
      </c>
      <c r="R37" s="48">
        <f t="shared" si="2"/>
        <v>-27763079</v>
      </c>
      <c r="S37" s="48">
        <f t="shared" si="2"/>
        <v>-6866916</v>
      </c>
      <c r="T37" s="48">
        <f t="shared" si="2"/>
        <v>23574583</v>
      </c>
      <c r="U37" s="48">
        <f t="shared" si="2"/>
        <v>8059369</v>
      </c>
      <c r="V37" s="48">
        <f t="shared" si="2"/>
        <v>24767036</v>
      </c>
      <c r="W37" s="48">
        <f t="shared" si="2"/>
        <v>-84617939</v>
      </c>
      <c r="X37" s="48">
        <f>IF(F21=F35,0,X21-X35)</f>
        <v>-121836803</v>
      </c>
      <c r="Y37" s="48">
        <f t="shared" si="2"/>
        <v>37218864</v>
      </c>
      <c r="Z37" s="49">
        <f>+IF(X37&lt;&gt;0,+(Y37/X37)*100,0)</f>
        <v>-30.548129205261564</v>
      </c>
      <c r="AA37" s="46">
        <f>+AA21-AA35</f>
        <v>-121836803</v>
      </c>
    </row>
    <row r="38" spans="1:27" ht="23.1" customHeight="1" x14ac:dyDescent="0.25">
      <c r="A38" s="50" t="s">
        <v>62</v>
      </c>
      <c r="B38" s="29" t="s">
        <v>32</v>
      </c>
      <c r="C38" s="6">
        <v>287857467</v>
      </c>
      <c r="D38" s="6"/>
      <c r="E38" s="7">
        <v>298258000</v>
      </c>
      <c r="F38" s="8">
        <v>331258000</v>
      </c>
      <c r="G38" s="8"/>
      <c r="H38" s="8"/>
      <c r="I38" s="8"/>
      <c r="J38" s="8"/>
      <c r="K38" s="8"/>
      <c r="L38" s="8"/>
      <c r="M38" s="8">
        <v>159455559</v>
      </c>
      <c r="N38" s="8">
        <v>159455559</v>
      </c>
      <c r="O38" s="8"/>
      <c r="P38" s="8">
        <v>20410792</v>
      </c>
      <c r="Q38" s="8"/>
      <c r="R38" s="8">
        <v>20410792</v>
      </c>
      <c r="S38" s="8"/>
      <c r="T38" s="8">
        <v>76925062</v>
      </c>
      <c r="U38" s="8">
        <v>21068403</v>
      </c>
      <c r="V38" s="8">
        <v>97993465</v>
      </c>
      <c r="W38" s="8">
        <v>277859816</v>
      </c>
      <c r="X38" s="8">
        <v>331258000</v>
      </c>
      <c r="Y38" s="8">
        <v>-53398184</v>
      </c>
      <c r="Z38" s="2">
        <v>-16.119817181773723</v>
      </c>
      <c r="AA38" s="6">
        <v>331258000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155430976</v>
      </c>
      <c r="D41" s="56">
        <f>SUM(D37:D40)</f>
        <v>0</v>
      </c>
      <c r="E41" s="57">
        <f t="shared" si="3"/>
        <v>208350039</v>
      </c>
      <c r="F41" s="58">
        <f t="shared" si="3"/>
        <v>209421197</v>
      </c>
      <c r="G41" s="58">
        <f t="shared" si="3"/>
        <v>-6329991</v>
      </c>
      <c r="H41" s="58">
        <f t="shared" si="3"/>
        <v>-10141155</v>
      </c>
      <c r="I41" s="58">
        <f t="shared" si="3"/>
        <v>-13449582</v>
      </c>
      <c r="J41" s="58">
        <f t="shared" si="3"/>
        <v>-29920728</v>
      </c>
      <c r="K41" s="58">
        <f t="shared" si="3"/>
        <v>-16965240</v>
      </c>
      <c r="L41" s="58">
        <f t="shared" si="3"/>
        <v>-14487014</v>
      </c>
      <c r="M41" s="58">
        <f t="shared" si="3"/>
        <v>139206645</v>
      </c>
      <c r="N41" s="58">
        <f t="shared" si="3"/>
        <v>107754391</v>
      </c>
      <c r="O41" s="58">
        <f t="shared" si="3"/>
        <v>-6092148</v>
      </c>
      <c r="P41" s="58">
        <f t="shared" si="3"/>
        <v>13184211</v>
      </c>
      <c r="Q41" s="58">
        <f t="shared" si="3"/>
        <v>-14444350</v>
      </c>
      <c r="R41" s="58">
        <f t="shared" si="3"/>
        <v>-7352287</v>
      </c>
      <c r="S41" s="58">
        <f t="shared" si="3"/>
        <v>-6866916</v>
      </c>
      <c r="T41" s="58">
        <f t="shared" si="3"/>
        <v>100499645</v>
      </c>
      <c r="U41" s="58">
        <f t="shared" si="3"/>
        <v>29127772</v>
      </c>
      <c r="V41" s="58">
        <f t="shared" si="3"/>
        <v>122760501</v>
      </c>
      <c r="W41" s="58">
        <f t="shared" si="3"/>
        <v>193241877</v>
      </c>
      <c r="X41" s="58">
        <f t="shared" si="3"/>
        <v>209421197</v>
      </c>
      <c r="Y41" s="58">
        <f t="shared" si="3"/>
        <v>-16179320</v>
      </c>
      <c r="Z41" s="59">
        <f>+IF(X41&lt;&gt;0,+(Y41/X41)*100,0)</f>
        <v>-7.7257317939979115</v>
      </c>
      <c r="AA41" s="56">
        <f>SUM(AA37:AA40)</f>
        <v>209421197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155430976</v>
      </c>
      <c r="D43" s="64">
        <f>+D41-D42</f>
        <v>0</v>
      </c>
      <c r="E43" s="65">
        <f t="shared" si="4"/>
        <v>208350039</v>
      </c>
      <c r="F43" s="66">
        <f t="shared" si="4"/>
        <v>209421197</v>
      </c>
      <c r="G43" s="66">
        <f t="shared" si="4"/>
        <v>-6329991</v>
      </c>
      <c r="H43" s="66">
        <f t="shared" si="4"/>
        <v>-10141155</v>
      </c>
      <c r="I43" s="66">
        <f t="shared" si="4"/>
        <v>-13449582</v>
      </c>
      <c r="J43" s="66">
        <f t="shared" si="4"/>
        <v>-29920728</v>
      </c>
      <c r="K43" s="66">
        <f t="shared" si="4"/>
        <v>-16965240</v>
      </c>
      <c r="L43" s="66">
        <f t="shared" si="4"/>
        <v>-14487014</v>
      </c>
      <c r="M43" s="66">
        <f t="shared" si="4"/>
        <v>139206645</v>
      </c>
      <c r="N43" s="66">
        <f t="shared" si="4"/>
        <v>107754391</v>
      </c>
      <c r="O43" s="66">
        <f t="shared" si="4"/>
        <v>-6092148</v>
      </c>
      <c r="P43" s="66">
        <f t="shared" si="4"/>
        <v>13184211</v>
      </c>
      <c r="Q43" s="66">
        <f t="shared" si="4"/>
        <v>-14444350</v>
      </c>
      <c r="R43" s="66">
        <f t="shared" si="4"/>
        <v>-7352287</v>
      </c>
      <c r="S43" s="66">
        <f t="shared" si="4"/>
        <v>-6866916</v>
      </c>
      <c r="T43" s="66">
        <f t="shared" si="4"/>
        <v>100499645</v>
      </c>
      <c r="U43" s="66">
        <f t="shared" si="4"/>
        <v>29127772</v>
      </c>
      <c r="V43" s="66">
        <f t="shared" si="4"/>
        <v>122760501</v>
      </c>
      <c r="W43" s="66">
        <f t="shared" si="4"/>
        <v>193241877</v>
      </c>
      <c r="X43" s="66">
        <f t="shared" si="4"/>
        <v>209421197</v>
      </c>
      <c r="Y43" s="66">
        <f t="shared" si="4"/>
        <v>-16179320</v>
      </c>
      <c r="Z43" s="67">
        <f>+IF(X43&lt;&gt;0,+(Y43/X43)*100,0)</f>
        <v>-7.7257317939979115</v>
      </c>
      <c r="AA43" s="64">
        <f>+AA41-AA42</f>
        <v>209421197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155430976</v>
      </c>
      <c r="D45" s="56">
        <f>SUM(D43:D44)</f>
        <v>0</v>
      </c>
      <c r="E45" s="57">
        <f t="shared" si="5"/>
        <v>208350039</v>
      </c>
      <c r="F45" s="58">
        <f t="shared" si="5"/>
        <v>209421197</v>
      </c>
      <c r="G45" s="58">
        <f t="shared" si="5"/>
        <v>-6329991</v>
      </c>
      <c r="H45" s="58">
        <f t="shared" si="5"/>
        <v>-10141155</v>
      </c>
      <c r="I45" s="58">
        <f t="shared" si="5"/>
        <v>-13449582</v>
      </c>
      <c r="J45" s="58">
        <f t="shared" si="5"/>
        <v>-29920728</v>
      </c>
      <c r="K45" s="58">
        <f t="shared" si="5"/>
        <v>-16965240</v>
      </c>
      <c r="L45" s="58">
        <f t="shared" si="5"/>
        <v>-14487014</v>
      </c>
      <c r="M45" s="58">
        <f t="shared" si="5"/>
        <v>139206645</v>
      </c>
      <c r="N45" s="58">
        <f t="shared" si="5"/>
        <v>107754391</v>
      </c>
      <c r="O45" s="58">
        <f t="shared" si="5"/>
        <v>-6092148</v>
      </c>
      <c r="P45" s="58">
        <f t="shared" si="5"/>
        <v>13184211</v>
      </c>
      <c r="Q45" s="58">
        <f t="shared" si="5"/>
        <v>-14444350</v>
      </c>
      <c r="R45" s="58">
        <f t="shared" si="5"/>
        <v>-7352287</v>
      </c>
      <c r="S45" s="58">
        <f t="shared" si="5"/>
        <v>-6866916</v>
      </c>
      <c r="T45" s="58">
        <f t="shared" si="5"/>
        <v>100499645</v>
      </c>
      <c r="U45" s="58">
        <f t="shared" si="5"/>
        <v>29127772</v>
      </c>
      <c r="V45" s="58">
        <f t="shared" si="5"/>
        <v>122760501</v>
      </c>
      <c r="W45" s="58">
        <f t="shared" si="5"/>
        <v>193241877</v>
      </c>
      <c r="X45" s="58">
        <f t="shared" si="5"/>
        <v>209421197</v>
      </c>
      <c r="Y45" s="58">
        <f t="shared" si="5"/>
        <v>-16179320</v>
      </c>
      <c r="Z45" s="59">
        <f>+IF(X45&lt;&gt;0,+(Y45/X45)*100,0)</f>
        <v>-7.7257317939979115</v>
      </c>
      <c r="AA45" s="56">
        <f>SUM(AA43:AA44)</f>
        <v>209421197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155430976</v>
      </c>
      <c r="D47" s="71">
        <f>SUM(D45:D46)</f>
        <v>0</v>
      </c>
      <c r="E47" s="72">
        <f t="shared" si="6"/>
        <v>208350039</v>
      </c>
      <c r="F47" s="73">
        <f t="shared" si="6"/>
        <v>209421197</v>
      </c>
      <c r="G47" s="73">
        <f t="shared" si="6"/>
        <v>-6329991</v>
      </c>
      <c r="H47" s="74">
        <f t="shared" si="6"/>
        <v>-10141155</v>
      </c>
      <c r="I47" s="74">
        <f t="shared" si="6"/>
        <v>-13449582</v>
      </c>
      <c r="J47" s="74">
        <f t="shared" si="6"/>
        <v>-29920728</v>
      </c>
      <c r="K47" s="74">
        <f t="shared" si="6"/>
        <v>-16965240</v>
      </c>
      <c r="L47" s="74">
        <f t="shared" si="6"/>
        <v>-14487014</v>
      </c>
      <c r="M47" s="73">
        <f t="shared" si="6"/>
        <v>139206645</v>
      </c>
      <c r="N47" s="73">
        <f t="shared" si="6"/>
        <v>107754391</v>
      </c>
      <c r="O47" s="74">
        <f t="shared" si="6"/>
        <v>-6092148</v>
      </c>
      <c r="P47" s="74">
        <f t="shared" si="6"/>
        <v>13184211</v>
      </c>
      <c r="Q47" s="74">
        <f t="shared" si="6"/>
        <v>-14444350</v>
      </c>
      <c r="R47" s="74">
        <f t="shared" si="6"/>
        <v>-7352287</v>
      </c>
      <c r="S47" s="74">
        <f t="shared" si="6"/>
        <v>-6866916</v>
      </c>
      <c r="T47" s="73">
        <f t="shared" si="6"/>
        <v>100499645</v>
      </c>
      <c r="U47" s="73">
        <f t="shared" si="6"/>
        <v>29127772</v>
      </c>
      <c r="V47" s="74">
        <f t="shared" si="6"/>
        <v>122760501</v>
      </c>
      <c r="W47" s="74">
        <f t="shared" si="6"/>
        <v>193241877</v>
      </c>
      <c r="X47" s="74">
        <f t="shared" si="6"/>
        <v>209421197</v>
      </c>
      <c r="Y47" s="74">
        <f t="shared" si="6"/>
        <v>-16179320</v>
      </c>
      <c r="Z47" s="75">
        <f>+IF(X47&lt;&gt;0,+(Y47/X47)*100,0)</f>
        <v>-7.7257317939979115</v>
      </c>
      <c r="AA47" s="76">
        <f>SUM(AA45:AA46)</f>
        <v>209421197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A44B4F7-C34A-4332-91D9-DB60EE387FCF}"/>
</file>

<file path=customXml/itemProps2.xml><?xml version="1.0" encoding="utf-8"?>
<ds:datastoreItem xmlns:ds="http://schemas.openxmlformats.org/officeDocument/2006/customXml" ds:itemID="{D0D1210D-3D3E-4B09-AB7F-ADE5A4571B6F}"/>
</file>

<file path=customXml/itemProps3.xml><?xml version="1.0" encoding="utf-8"?>
<ds:datastoreItem xmlns:ds="http://schemas.openxmlformats.org/officeDocument/2006/customXml" ds:itemID="{6AD5A71B-0B15-4BD3-B310-0321CEB39F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2022-08-15T13:29:28Z</dcterms:created>
  <dcterms:modified xsi:type="dcterms:W3CDTF">2022-08-15T13:32:00Z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